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2a6b18cc10544675/Dokumen/Lampiran Tugas Akhir/"/>
    </mc:Choice>
  </mc:AlternateContent>
  <xr:revisionPtr revIDLastSave="32" documentId="8_{2FB95484-C314-4DFF-95D2-9E7134A446F6}" xr6:coauthVersionLast="47" xr6:coauthVersionMax="47" xr10:uidLastSave="{0C8FF406-A0CC-4DA5-A234-7101E0CA1856}"/>
  <bookViews>
    <workbookView xWindow="-120" yWindow="-120" windowWidth="20730" windowHeight="11040" firstSheet="3" activeTab="7" xr2:uid="{00000000-000D-0000-FFFF-FFFF00000000}"/>
  </bookViews>
  <sheets>
    <sheet name="HASIL SURVEI " sheetId="1" r:id="rId1"/>
    <sheet name="TABULASI 1" sheetId="3" r:id="rId2"/>
    <sheet name="H TABULASI 1" sheetId="8" r:id="rId3"/>
    <sheet name="TABULASI 2" sheetId="4" r:id="rId4"/>
    <sheet name="R TABULASI 2" sheetId="5" r:id="rId5"/>
    <sheet name="H TABULASI 2" sheetId="7" r:id="rId6"/>
    <sheet name="TABULASI 3" sheetId="11" r:id="rId7"/>
    <sheet name="TABULASI FINAL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" i="12" l="1"/>
  <c r="P53" i="12"/>
  <c r="O53" i="12"/>
  <c r="N53" i="12"/>
  <c r="L53" i="12"/>
  <c r="L55" i="12" s="1"/>
  <c r="K53" i="12"/>
  <c r="J53" i="12"/>
  <c r="I53" i="12"/>
  <c r="D53" i="12"/>
  <c r="C53" i="12"/>
  <c r="B53" i="12"/>
  <c r="P52" i="12"/>
  <c r="O52" i="12"/>
  <c r="N52" i="12"/>
  <c r="M52" i="12"/>
  <c r="M53" i="12" s="1"/>
  <c r="L52" i="12"/>
  <c r="K52" i="12"/>
  <c r="J52" i="12"/>
  <c r="I52" i="12"/>
  <c r="H52" i="12"/>
  <c r="H53" i="12" s="1"/>
  <c r="G52" i="12"/>
  <c r="G53" i="12" s="1"/>
  <c r="G55" i="12" s="1"/>
  <c r="F52" i="12"/>
  <c r="F53" i="12" s="1"/>
  <c r="E52" i="12"/>
  <c r="E53" i="12" s="1"/>
  <c r="D52" i="12"/>
  <c r="C52" i="12"/>
  <c r="B52" i="12"/>
  <c r="T4" i="12"/>
  <c r="R3" i="12"/>
  <c r="R4" i="12"/>
  <c r="R5" i="12"/>
  <c r="R6" i="12"/>
  <c r="R7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29" i="12"/>
  <c r="R30" i="12"/>
  <c r="R31" i="12"/>
  <c r="R32" i="12"/>
  <c r="R33" i="12"/>
  <c r="R34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Q3" i="12"/>
  <c r="Q4" i="12"/>
  <c r="Q5" i="12"/>
  <c r="Q6" i="12"/>
  <c r="Q7" i="12"/>
  <c r="Q8" i="12"/>
  <c r="Q9" i="12"/>
  <c r="Q10" i="12"/>
  <c r="Q11" i="12"/>
  <c r="T3" i="12" s="1"/>
  <c r="Q12" i="12"/>
  <c r="Q13" i="12"/>
  <c r="Q14" i="12"/>
  <c r="Q15" i="12"/>
  <c r="Q16" i="12"/>
  <c r="Q17" i="12"/>
  <c r="Q18" i="12"/>
  <c r="Q19" i="12"/>
  <c r="Q20" i="12"/>
  <c r="Q21" i="12"/>
  <c r="Q22" i="12"/>
  <c r="Q23" i="12"/>
  <c r="Q24" i="12"/>
  <c r="Q25" i="12"/>
  <c r="Q26" i="12"/>
  <c r="Q27" i="12"/>
  <c r="Q28" i="12"/>
  <c r="Q29" i="12"/>
  <c r="Q30" i="12"/>
  <c r="Q31" i="12"/>
  <c r="Q32" i="12"/>
  <c r="Q33" i="12"/>
  <c r="Q34" i="12"/>
  <c r="Q35" i="12"/>
  <c r="Q36" i="12"/>
  <c r="Q37" i="12"/>
  <c r="Q38" i="12"/>
  <c r="Q39" i="12"/>
  <c r="Q40" i="12"/>
  <c r="Q41" i="12"/>
  <c r="Q42" i="12"/>
  <c r="Q43" i="12"/>
  <c r="Q44" i="12"/>
  <c r="Q45" i="12"/>
  <c r="Q46" i="12"/>
  <c r="Q47" i="12"/>
  <c r="Q48" i="12"/>
  <c r="Q49" i="12"/>
  <c r="Q50" i="12"/>
  <c r="Q51" i="12"/>
  <c r="Q2" i="12"/>
  <c r="B56" i="11"/>
  <c r="D53" i="11"/>
  <c r="C52" i="11"/>
  <c r="C53" i="11" s="1"/>
  <c r="D52" i="11"/>
  <c r="E52" i="11"/>
  <c r="E53" i="11" s="1"/>
  <c r="F52" i="11"/>
  <c r="F53" i="11" s="1"/>
  <c r="G52" i="11"/>
  <c r="G53" i="11" s="1"/>
  <c r="H52" i="11"/>
  <c r="H53" i="11" s="1"/>
  <c r="I52" i="11"/>
  <c r="I53" i="11" s="1"/>
  <c r="J52" i="11"/>
  <c r="J53" i="11" s="1"/>
  <c r="K52" i="11"/>
  <c r="K53" i="11" s="1"/>
  <c r="L52" i="11"/>
  <c r="L53" i="11" s="1"/>
  <c r="M52" i="11"/>
  <c r="M53" i="11" s="1"/>
  <c r="N52" i="11"/>
  <c r="N53" i="11" s="1"/>
  <c r="O52" i="11"/>
  <c r="O53" i="11" s="1"/>
  <c r="P52" i="11"/>
  <c r="P53" i="11" s="1"/>
  <c r="B52" i="11"/>
  <c r="B53" i="11" s="1"/>
  <c r="E17" i="8"/>
  <c r="S17" i="8"/>
  <c r="L17" i="8"/>
  <c r="U22" i="8"/>
  <c r="N22" i="8"/>
  <c r="G22" i="8"/>
  <c r="U21" i="8"/>
  <c r="N21" i="8"/>
  <c r="G21" i="8"/>
  <c r="U20" i="8"/>
  <c r="N20" i="8"/>
  <c r="G20" i="8"/>
  <c r="U19" i="8"/>
  <c r="N19" i="8"/>
  <c r="G19" i="8"/>
  <c r="S15" i="8"/>
  <c r="L15" i="8"/>
  <c r="E15" i="8"/>
  <c r="T14" i="8"/>
  <c r="U11" i="8" s="1"/>
  <c r="S14" i="8"/>
  <c r="L14" i="8"/>
  <c r="E14" i="8"/>
  <c r="T12" i="8"/>
  <c r="M12" i="8"/>
  <c r="F12" i="8"/>
  <c r="T11" i="8"/>
  <c r="M11" i="8"/>
  <c r="F11" i="8"/>
  <c r="T10" i="8"/>
  <c r="M10" i="8"/>
  <c r="F10" i="8"/>
  <c r="T9" i="8"/>
  <c r="M9" i="8"/>
  <c r="M14" i="8" s="1"/>
  <c r="F9" i="8"/>
  <c r="F14" i="8" s="1"/>
  <c r="P7" i="8"/>
  <c r="I7" i="8"/>
  <c r="B7" i="8"/>
  <c r="U22" i="7"/>
  <c r="N22" i="7"/>
  <c r="G22" i="7"/>
  <c r="U21" i="7"/>
  <c r="N21" i="7"/>
  <c r="G21" i="7"/>
  <c r="U20" i="7"/>
  <c r="N20" i="7"/>
  <c r="G20" i="7"/>
  <c r="U19" i="7"/>
  <c r="N19" i="7"/>
  <c r="G19" i="7"/>
  <c r="S15" i="7"/>
  <c r="L15" i="7"/>
  <c r="E15" i="7"/>
  <c r="T14" i="7"/>
  <c r="S16" i="7" s="1"/>
  <c r="S17" i="7" s="1"/>
  <c r="S14" i="7"/>
  <c r="L14" i="7"/>
  <c r="E14" i="7"/>
  <c r="T12" i="7"/>
  <c r="M12" i="7"/>
  <c r="F12" i="7"/>
  <c r="U11" i="7"/>
  <c r="T11" i="7"/>
  <c r="M11" i="7"/>
  <c r="F11" i="7"/>
  <c r="T10" i="7"/>
  <c r="M10" i="7"/>
  <c r="F10" i="7"/>
  <c r="U9" i="7"/>
  <c r="T9" i="7"/>
  <c r="M9" i="7"/>
  <c r="M14" i="7" s="1"/>
  <c r="F9" i="7"/>
  <c r="F14" i="7" s="1"/>
  <c r="P7" i="7"/>
  <c r="I7" i="7"/>
  <c r="B7" i="7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Q54" i="4"/>
  <c r="P54" i="4"/>
  <c r="O54" i="4"/>
  <c r="N54" i="4"/>
  <c r="M54" i="4"/>
  <c r="L54" i="4"/>
  <c r="K54" i="4"/>
  <c r="J54" i="4"/>
  <c r="I54" i="4"/>
  <c r="H54" i="4"/>
  <c r="H57" i="4" s="1"/>
  <c r="G54" i="4"/>
  <c r="G57" i="4" s="1"/>
  <c r="F54" i="4"/>
  <c r="E54" i="4"/>
  <c r="E57" i="4" s="1"/>
  <c r="D54" i="4"/>
  <c r="C54" i="4"/>
  <c r="Q53" i="4"/>
  <c r="Q57" i="4" s="1"/>
  <c r="P53" i="4"/>
  <c r="P57" i="4" s="1"/>
  <c r="O53" i="4"/>
  <c r="O57" i="4" s="1"/>
  <c r="N53" i="4"/>
  <c r="N57" i="4" s="1"/>
  <c r="M53" i="4"/>
  <c r="M57" i="4" s="1"/>
  <c r="L53" i="4"/>
  <c r="L57" i="4" s="1"/>
  <c r="K53" i="4"/>
  <c r="K57" i="4" s="1"/>
  <c r="J53" i="4"/>
  <c r="J57" i="4" s="1"/>
  <c r="I53" i="4"/>
  <c r="I57" i="4" s="1"/>
  <c r="H53" i="4"/>
  <c r="G53" i="4"/>
  <c r="F53" i="4"/>
  <c r="F57" i="4" s="1"/>
  <c r="E53" i="4"/>
  <c r="D53" i="4"/>
  <c r="D57" i="4" s="1"/>
  <c r="C53" i="4"/>
  <c r="C57" i="4" s="1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54" i="4" s="1"/>
  <c r="R10" i="4"/>
  <c r="R9" i="4"/>
  <c r="R8" i="4"/>
  <c r="R7" i="4"/>
  <c r="R6" i="4"/>
  <c r="R5" i="4"/>
  <c r="R4" i="4"/>
  <c r="R3" i="4"/>
  <c r="R53" i="4" s="1"/>
  <c r="S18" i="3"/>
  <c r="S19" i="3"/>
  <c r="S20" i="3"/>
  <c r="S21" i="3"/>
  <c r="S22" i="3"/>
  <c r="S23" i="3"/>
  <c r="S24" i="3"/>
  <c r="S25" i="3"/>
  <c r="S30" i="3"/>
  <c r="S31" i="3"/>
  <c r="S32" i="3"/>
  <c r="S33" i="3"/>
  <c r="S34" i="3"/>
  <c r="S35" i="3"/>
  <c r="S36" i="3"/>
  <c r="S37" i="3"/>
  <c r="S42" i="3"/>
  <c r="S43" i="3"/>
  <c r="S44" i="3"/>
  <c r="S45" i="3"/>
  <c r="S46" i="3"/>
  <c r="S47" i="3"/>
  <c r="S48" i="3"/>
  <c r="S49" i="3"/>
  <c r="X7" i="3"/>
  <c r="X8" i="3"/>
  <c r="X9" i="3"/>
  <c r="X10" i="3"/>
  <c r="Y2" i="3"/>
  <c r="X2" i="3"/>
  <c r="Q2" i="3"/>
  <c r="S2" i="3" s="1"/>
  <c r="Q3" i="3"/>
  <c r="S3" i="3" s="1"/>
  <c r="Q4" i="3"/>
  <c r="S4" i="3" s="1"/>
  <c r="Q5" i="3"/>
  <c r="S5" i="3" s="1"/>
  <c r="Q6" i="3"/>
  <c r="S6" i="3" s="1"/>
  <c r="Q7" i="3"/>
  <c r="S7" i="3" s="1"/>
  <c r="Q8" i="3"/>
  <c r="S8" i="3" s="1"/>
  <c r="Q9" i="3"/>
  <c r="S9" i="3" s="1"/>
  <c r="Q10" i="3"/>
  <c r="S10" i="3" s="1"/>
  <c r="Q11" i="3"/>
  <c r="S11" i="3" s="1"/>
  <c r="Q12" i="3"/>
  <c r="S12" i="3" s="1"/>
  <c r="Q13" i="3"/>
  <c r="S13" i="3" s="1"/>
  <c r="Q14" i="3"/>
  <c r="S14" i="3" s="1"/>
  <c r="Q15" i="3"/>
  <c r="S15" i="3" s="1"/>
  <c r="Q16" i="3"/>
  <c r="S16" i="3" s="1"/>
  <c r="Q17" i="3"/>
  <c r="S17" i="3" s="1"/>
  <c r="Q18" i="3"/>
  <c r="Q19" i="3"/>
  <c r="Q20" i="3"/>
  <c r="Q21" i="3"/>
  <c r="Q22" i="3"/>
  <c r="Q23" i="3"/>
  <c r="Q24" i="3"/>
  <c r="Q25" i="3"/>
  <c r="Q26" i="3"/>
  <c r="S26" i="3" s="1"/>
  <c r="Q27" i="3"/>
  <c r="S27" i="3" s="1"/>
  <c r="Q28" i="3"/>
  <c r="S28" i="3" s="1"/>
  <c r="Q29" i="3"/>
  <c r="S29" i="3" s="1"/>
  <c r="Q30" i="3"/>
  <c r="Q31" i="3"/>
  <c r="Q32" i="3"/>
  <c r="Q33" i="3"/>
  <c r="Q34" i="3"/>
  <c r="Q35" i="3"/>
  <c r="Q36" i="3"/>
  <c r="Q37" i="3"/>
  <c r="Q38" i="3"/>
  <c r="S38" i="3" s="1"/>
  <c r="Q39" i="3"/>
  <c r="S39" i="3" s="1"/>
  <c r="Q40" i="3"/>
  <c r="S40" i="3" s="1"/>
  <c r="Q41" i="3"/>
  <c r="S41" i="3" s="1"/>
  <c r="Q42" i="3"/>
  <c r="Q43" i="3"/>
  <c r="Q44" i="3"/>
  <c r="Q45" i="3"/>
  <c r="Q46" i="3"/>
  <c r="Q47" i="3"/>
  <c r="Q48" i="3"/>
  <c r="Q49" i="3"/>
  <c r="Q50" i="3"/>
  <c r="S50" i="3" s="1"/>
  <c r="Q51" i="3"/>
  <c r="S51" i="3" s="1"/>
  <c r="B55" i="12" l="1"/>
  <c r="T8" i="12"/>
  <c r="T7" i="12"/>
  <c r="G55" i="11"/>
  <c r="B55" i="11"/>
  <c r="L55" i="11"/>
  <c r="N9" i="8"/>
  <c r="N11" i="8"/>
  <c r="N12" i="8"/>
  <c r="L16" i="8"/>
  <c r="N10" i="8"/>
  <c r="G12" i="8"/>
  <c r="G11" i="8"/>
  <c r="G9" i="8"/>
  <c r="G14" i="8" s="1"/>
  <c r="E16" i="8"/>
  <c r="G10" i="8"/>
  <c r="U10" i="8"/>
  <c r="U12" i="8"/>
  <c r="S16" i="8"/>
  <c r="U9" i="8"/>
  <c r="G10" i="7"/>
  <c r="G11" i="7"/>
  <c r="G12" i="7"/>
  <c r="G9" i="7"/>
  <c r="G14" i="7" s="1"/>
  <c r="E16" i="7"/>
  <c r="E17" i="7" s="1"/>
  <c r="N12" i="7"/>
  <c r="N10" i="7"/>
  <c r="N11" i="7"/>
  <c r="N9" i="7"/>
  <c r="N14" i="7" s="1"/>
  <c r="L16" i="7"/>
  <c r="L17" i="7" s="1"/>
  <c r="U10" i="7"/>
  <c r="U14" i="7" s="1"/>
  <c r="U12" i="7"/>
  <c r="R55" i="4"/>
  <c r="R57" i="4" s="1"/>
  <c r="R56" i="4"/>
  <c r="U14" i="8" l="1"/>
  <c r="N1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ACD9F31F-DF08-4A97-8B2A-DCD4FD852214}">
      <text>
        <r>
          <rPr>
            <sz val="11"/>
            <color theme="1"/>
            <rFont val="Arial"/>
            <family val="2"/>
            <scheme val="minor"/>
          </rPr>
          <t>======
ID#AAABnGE9FB0
ONWARDONO    (2025-07-07 02:28:39)
edit kolom ini. Lihat pada sheet "Data Angket"</t>
        </r>
      </text>
    </comment>
    <comment ref="L8" authorId="0" shapeId="0" xr:uid="{24E7DE1A-353D-4BC3-AB12-BFC775CD9E8A}">
      <text>
        <r>
          <rPr>
            <sz val="11"/>
            <color theme="1"/>
            <rFont val="Arial"/>
            <family val="2"/>
            <scheme val="minor"/>
          </rPr>
          <t>======
ID#AAABnGE9FBw
ONWARDONO    (2025-07-07 02:28:39)
edit kolom ini. Lihat pada sheet "Data Angket"</t>
        </r>
      </text>
    </comment>
    <comment ref="S8" authorId="0" shapeId="0" xr:uid="{9DEFB594-E9EA-45B1-BA02-97C63BA3E41B}">
      <text>
        <r>
          <rPr>
            <sz val="11"/>
            <color theme="1"/>
            <rFont val="Arial"/>
            <family val="2"/>
            <scheme val="minor"/>
          </rPr>
          <t>======
ID#AAABnGE9FBo
ONWARDONO    (2025-07-07 02:28:39)
edit kolom ini. Lihat pada sheet "Data Angket"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7851A406-FAAA-487E-9EF1-9DFC1AC662C9}">
      <text>
        <r>
          <rPr>
            <sz val="11"/>
            <color theme="1"/>
            <rFont val="Arial"/>
            <family val="2"/>
            <scheme val="minor"/>
          </rPr>
          <t>======
ID#AAABnGE9FB4
ONWARDONO    (2025-07-07 02:28:39)
edit kolom ini. Lihat pada sheet "Data Angket"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3B84F8D7-874A-4DDA-B6DC-B12C7224631D}">
      <text>
        <r>
          <rPr>
            <sz val="11"/>
            <color theme="1"/>
            <rFont val="Arial"/>
            <family val="2"/>
            <scheme val="minor"/>
          </rPr>
          <t>======
ID#AAABnGE9FB0
ONWARDONO    (2025-07-07 02:28:39)
edit kolom ini. Lihat pada sheet "Data Angket"</t>
        </r>
      </text>
    </comment>
    <comment ref="L8" authorId="0" shapeId="0" xr:uid="{228A486A-2451-4791-BB6E-6457F5493E0E}">
      <text>
        <r>
          <rPr>
            <sz val="11"/>
            <color theme="1"/>
            <rFont val="Arial"/>
            <family val="2"/>
            <scheme val="minor"/>
          </rPr>
          <t>======
ID#AAABnGE9FBw
ONWARDONO    (2025-07-07 02:28:39)
edit kolom ini. Lihat pada sheet "Data Angket"</t>
        </r>
      </text>
    </comment>
    <comment ref="S8" authorId="0" shapeId="0" xr:uid="{940C5477-64F1-4429-8B9A-A06C1CC6B342}">
      <text>
        <r>
          <rPr>
            <sz val="11"/>
            <color theme="1"/>
            <rFont val="Arial"/>
            <family val="2"/>
            <scheme val="minor"/>
          </rPr>
          <t>======
ID#AAABnGE9FBo
ONWARDONO    (2025-07-07 02:28:39)
edit kolom ini. Lihat pada sheet "Data Angket"</t>
        </r>
      </text>
    </comment>
  </commentList>
</comments>
</file>

<file path=xl/sharedStrings.xml><?xml version="1.0" encoding="utf-8"?>
<sst xmlns="http://schemas.openxmlformats.org/spreadsheetml/2006/main" count="701" uniqueCount="205">
  <si>
    <t>Timestamp</t>
  </si>
  <si>
    <t>Email Address</t>
  </si>
  <si>
    <t>Score</t>
  </si>
  <si>
    <t>Nama</t>
  </si>
  <si>
    <t>Jenis Kelamin</t>
  </si>
  <si>
    <t>Usia</t>
  </si>
  <si>
    <t xml:space="preserve">Kelas </t>
  </si>
  <si>
    <t>Saya tidak suka dengan bentuk tubuh saya sekarang.</t>
  </si>
  <si>
    <t xml:space="preserve">Ada bagian tubuh saya yang menurut saya jelek. </t>
  </si>
  <si>
    <t xml:space="preserve">Saya merasa tubuh saya lebih buruk dibanding teman-teman saya.  </t>
  </si>
  <si>
    <t>Saya merasa malu dengan penampilan fisik saya.</t>
  </si>
  <si>
    <t xml:space="preserve">Saya kurang percaya diri karena bentuk tubuh saya.  </t>
  </si>
  <si>
    <t>Saya ingin tubuh saya lebih kurus atau lebih gemuk</t>
  </si>
  <si>
    <t xml:space="preserve">Saya pernah ingin diet atau olahraga supaya tubuh saya berubah.  </t>
  </si>
  <si>
    <t xml:space="preserve">Saya ingin penampilan saya berubah supaya disukai orang lain  </t>
  </si>
  <si>
    <t xml:space="preserve">Saya ingin wajah atau tubuh saya mirip orang lain.  </t>
  </si>
  <si>
    <t xml:space="preserve"> Saya pernah ingin pakai produk (seperti skincare, pelangsing, dll) agar penampilan saya lebih bagus.</t>
  </si>
  <si>
    <t>Saya ingin tubuh saya terlihat seperti artis atau influencer yang saya lihat di media sosial.</t>
  </si>
  <si>
    <t xml:space="preserve">Saya suka membandingkan penampilan saya dengan orang lain.  </t>
  </si>
  <si>
    <t xml:space="preserve">Saya ingin punya tubuh seperti teman yang saya kagumi.
</t>
  </si>
  <si>
    <t>Saya iri dengan bentuk tubuh orang lain.</t>
  </si>
  <si>
    <t xml:space="preserve">Kalau bisa, saya mau operasi supaya tubuh saya berubah.  </t>
  </si>
  <si>
    <t/>
  </si>
  <si>
    <t xml:space="preserve">ASYIFA NUR FADILA </t>
  </si>
  <si>
    <t>Perempuan</t>
  </si>
  <si>
    <t>16 tahun</t>
  </si>
  <si>
    <t>9 SMP</t>
  </si>
  <si>
    <t xml:space="preserve">Stefani Najwa Hendiana Putri </t>
  </si>
  <si>
    <t>Naila Zulfa</t>
  </si>
  <si>
    <t>15 tahun</t>
  </si>
  <si>
    <t xml:space="preserve">Calista Al Keyla Yusha Effendy </t>
  </si>
  <si>
    <t xml:space="preserve">Aulia Putri Az-zahra </t>
  </si>
  <si>
    <t>14 tahun</t>
  </si>
  <si>
    <t>Dinda Fionanda</t>
  </si>
  <si>
    <t xml:space="preserve">Sabrina Oktavia </t>
  </si>
  <si>
    <t>13 tahun</t>
  </si>
  <si>
    <t>dhiya ayu hanifah</t>
  </si>
  <si>
    <t xml:space="preserve">jasmine khirana dewi larasati </t>
  </si>
  <si>
    <t>Monica Florencia Priyambodo</t>
  </si>
  <si>
    <t>ANGELINA RAHMADANI MAESA</t>
  </si>
  <si>
    <t xml:space="preserve">Marsya Rosalinda Ramadhani </t>
  </si>
  <si>
    <t>Lala</t>
  </si>
  <si>
    <t xml:space="preserve">ZIVANNA WAHDANIYAH YANTIKA </t>
  </si>
  <si>
    <t>7 SMP</t>
  </si>
  <si>
    <t>shabara zhafira</t>
  </si>
  <si>
    <t>8 SMP</t>
  </si>
  <si>
    <t>rahma novianti</t>
  </si>
  <si>
    <t>Bintang Regina putri</t>
  </si>
  <si>
    <t>Afidatun nur fadhillah</t>
  </si>
  <si>
    <t xml:space="preserve">Ellyza eka puspitasari </t>
  </si>
  <si>
    <t>12 tahun</t>
  </si>
  <si>
    <t>eca</t>
  </si>
  <si>
    <t xml:space="preserve">rizkia zahra fiiliyah putri </t>
  </si>
  <si>
    <t>afika</t>
  </si>
  <si>
    <t xml:space="preserve">CANTIKA BELLA FIRDANIA </t>
  </si>
  <si>
    <t>Cindy Laudya Sari</t>
  </si>
  <si>
    <t xml:space="preserve">Shireen Asyiva </t>
  </si>
  <si>
    <t>jasmine anggun juwita</t>
  </si>
  <si>
    <t>Litani Tirta Lebanesa</t>
  </si>
  <si>
    <t xml:space="preserve">Ratu Aprilia </t>
  </si>
  <si>
    <t>Nafidzatun Qolbi Fauziyah</t>
  </si>
  <si>
    <t>Aqila syu'a sofiyyah</t>
  </si>
  <si>
    <t xml:space="preserve">CHERRY CINTA CAESARYA </t>
  </si>
  <si>
    <t xml:space="preserve">Kinanti Rizky Nuha Nabilla </t>
  </si>
  <si>
    <t>Angelia putri kirana</t>
  </si>
  <si>
    <t xml:space="preserve">Leticia </t>
  </si>
  <si>
    <t xml:space="preserve">Yuliana Wilmina </t>
  </si>
  <si>
    <t>CLARA KIRANA PUTRI ANGITHA</t>
  </si>
  <si>
    <t>nadia aulia syafina</t>
  </si>
  <si>
    <t>Khusnul nurul holifah</t>
  </si>
  <si>
    <t xml:space="preserve">ALLENA SARI </t>
  </si>
  <si>
    <t>meyla</t>
  </si>
  <si>
    <t>Almira</t>
  </si>
  <si>
    <t>ayaa</t>
  </si>
  <si>
    <t>Asifa Maulida Asri</t>
  </si>
  <si>
    <t xml:space="preserve">aishya fiorentina fauzya </t>
  </si>
  <si>
    <t>Ikhwa</t>
  </si>
  <si>
    <t>anata kirena yasashi</t>
  </si>
  <si>
    <t xml:space="preserve">Fania Ramadhani </t>
  </si>
  <si>
    <t>rani aura isnaini</t>
  </si>
  <si>
    <t xml:space="preserve">Nafikha sahandaning Maharani </t>
  </si>
  <si>
    <t>a'iny mukhsonatin</t>
  </si>
  <si>
    <t xml:space="preserve">13
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</si>
  <si>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</si>
  <si>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</si>
  <si>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</si>
  <si>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</si>
  <si>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</si>
  <si>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</si>
  <si>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</si>
  <si>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</si>
  <si>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</si>
  <si>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</si>
  <si>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</si>
  <si>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</si>
  <si>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</si>
  <si>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</si>
  <si>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Total</t>
  </si>
  <si>
    <t xml:space="preserve">Skor Ideal </t>
  </si>
  <si>
    <t xml:space="preserve">% </t>
  </si>
  <si>
    <t xml:space="preserve">Kategori </t>
  </si>
  <si>
    <t xml:space="preserve">Skor Minimal </t>
  </si>
  <si>
    <t xml:space="preserve">Skor Maksimal </t>
  </si>
  <si>
    <t>Maks-Min</t>
  </si>
  <si>
    <t>Interval (/4)</t>
  </si>
  <si>
    <t xml:space="preserve">kategori : </t>
  </si>
  <si>
    <t xml:space="preserve">Sangat Tinggi </t>
  </si>
  <si>
    <t xml:space="preserve">Tinggi </t>
  </si>
  <si>
    <t xml:space="preserve">Rendah </t>
  </si>
  <si>
    <t xml:space="preserve">Sangat Rendah </t>
  </si>
  <si>
    <t>Intrval Skor Tot</t>
  </si>
  <si>
    <t>15-26</t>
  </si>
  <si>
    <t>27-37</t>
  </si>
  <si>
    <t>38-48</t>
  </si>
  <si>
    <t>49-60</t>
  </si>
  <si>
    <t xml:space="preserve">% Interval </t>
  </si>
  <si>
    <t>44-62%</t>
  </si>
  <si>
    <t>63-80%</t>
  </si>
  <si>
    <r>
      <rPr>
        <sz val="10"/>
        <color rgb="FF000000"/>
        <rFont val="Calibri"/>
        <family val="2"/>
      </rPr>
      <t xml:space="preserve">≥ </t>
    </r>
    <r>
      <rPr>
        <sz val="10"/>
        <color rgb="FF000000"/>
        <rFont val="Arial"/>
        <family val="2"/>
        <scheme val="minor"/>
      </rPr>
      <t>100%</t>
    </r>
  </si>
  <si>
    <t>≤ 43%</t>
  </si>
  <si>
    <t xml:space="preserve">Ciri-ciri Body Image </t>
  </si>
  <si>
    <t xml:space="preserve">Indikator </t>
  </si>
  <si>
    <t xml:space="preserve">Nomor Item </t>
  </si>
  <si>
    <t>No</t>
  </si>
  <si>
    <t>Responden</t>
  </si>
  <si>
    <t>No Item Pernyataan</t>
  </si>
  <si>
    <t xml:space="preserve">Total </t>
  </si>
  <si>
    <t>ASYIFA NUR FADILA</t>
  </si>
  <si>
    <t>Stefani Najwa Hendiana Putri</t>
  </si>
  <si>
    <t>Calista Al Keyla Yusha Effendy</t>
  </si>
  <si>
    <t>Aulia Putri Az-zahra</t>
  </si>
  <si>
    <t>Sabrina Oktavia</t>
  </si>
  <si>
    <t>jasmine khirana dewi larasati</t>
  </si>
  <si>
    <t>Marsya Rosalinda Ramadhani</t>
  </si>
  <si>
    <t>ZIVANNA WAHDANIYAH YANTIKA</t>
  </si>
  <si>
    <t>Ellyza eka puspitasari</t>
  </si>
  <si>
    <t>rizkia zahra fiiliyah putri</t>
  </si>
  <si>
    <t>CANTIKA BELLA FIRDANIA</t>
  </si>
  <si>
    <t>Shireen Asyiva</t>
  </si>
  <si>
    <t>Ratu Aprilia</t>
  </si>
  <si>
    <t>CHERRY CINTA CAESARYA</t>
  </si>
  <si>
    <t>Kinanti Rizky Nuha Nabilla</t>
  </si>
  <si>
    <t>Leticia</t>
  </si>
  <si>
    <t>Yuliana Wilmina</t>
  </si>
  <si>
    <t>ALLENA SARI</t>
  </si>
  <si>
    <t>aishya fiorentina fauzya</t>
  </si>
  <si>
    <t>Fania Ramadhani</t>
  </si>
  <si>
    <t>Nafikha sahandaning Maharani</t>
  </si>
  <si>
    <t xml:space="preserve">Jumlah </t>
  </si>
  <si>
    <t>F</t>
  </si>
  <si>
    <t>Jumlah Skor Rata-rata</t>
  </si>
  <si>
    <t>Presentase</t>
  </si>
  <si>
    <t>4 x F</t>
  </si>
  <si>
    <t>jml skor (4) : jml
skor x 100</t>
  </si>
  <si>
    <t>3 x F</t>
  </si>
  <si>
    <t>jml skor (3) : jml
skor x 100</t>
  </si>
  <si>
    <t>2 x F</t>
  </si>
  <si>
    <t>jml skor (2) : jml
skor x 100</t>
  </si>
  <si>
    <t>1 x F</t>
  </si>
  <si>
    <t>jml skor (1) : jml
skor x 100</t>
  </si>
  <si>
    <t>jml F</t>
  </si>
  <si>
    <t>jml skor</t>
  </si>
  <si>
    <t>jumlah presentase</t>
  </si>
  <si>
    <t>IF(L11&lt;=21%;"Sangat Lemah";IF(L11&lt;=41%;"Lemah";IF(L11&lt;=61%;"Cukup";IF(L11&lt;=81%;"Kuat";IF(L11&lt;=100%;"Sangat Kuat")))))</t>
  </si>
  <si>
    <t>4 x jml siswa x jml item</t>
  </si>
  <si>
    <t>jml skor : skor maks x 100</t>
  </si>
  <si>
    <t>Aspek</t>
  </si>
  <si>
    <t>Indikator</t>
  </si>
  <si>
    <t>Nomor Item</t>
  </si>
  <si>
    <t>Ciri-ciri</t>
  </si>
  <si>
    <t xml:space="preserve">Tidak nyaman dengan tubuh sendiri </t>
  </si>
  <si>
    <t xml:space="preserve">Body Image Negatif </t>
  </si>
  <si>
    <t>Ingin mengubah tubuh</t>
  </si>
  <si>
    <t xml:space="preserve">Ingin seperti orang lain </t>
  </si>
  <si>
    <t>No Item</t>
  </si>
  <si>
    <t>Jumlah Item</t>
  </si>
  <si>
    <t>Skor</t>
  </si>
  <si>
    <t>%</t>
  </si>
  <si>
    <t>SS (4)</t>
  </si>
  <si>
    <t>S(3)</t>
  </si>
  <si>
    <t>1,2,3,4,5</t>
  </si>
  <si>
    <t>TS (2)</t>
  </si>
  <si>
    <t>6,7,8,9,10</t>
  </si>
  <si>
    <t>11,12,13,14,15</t>
  </si>
  <si>
    <t>STS (1)</t>
  </si>
  <si>
    <t>Jumlah</t>
  </si>
  <si>
    <t>Skor Maksimal</t>
  </si>
  <si>
    <t>Presentase Rata-rata</t>
  </si>
  <si>
    <t>Kriteria</t>
  </si>
  <si>
    <t xml:space="preserve">H Persentase </t>
  </si>
  <si>
    <t>Persentase</t>
  </si>
  <si>
    <t>Rata-rata</t>
  </si>
  <si>
    <t>Nilai Max X R</t>
  </si>
  <si>
    <t>SD</t>
  </si>
  <si>
    <t>M</t>
  </si>
  <si>
    <t>M-1SD</t>
  </si>
  <si>
    <t>M+1SD</t>
  </si>
  <si>
    <t xml:space="preserve">RENDAH </t>
  </si>
  <si>
    <t>SEDANG</t>
  </si>
  <si>
    <t>TINGGI</t>
  </si>
  <si>
    <t>X&lt; 26</t>
  </si>
  <si>
    <t>X&gt; 43</t>
  </si>
  <si>
    <t>26&lt;=X&lt; 43</t>
  </si>
  <si>
    <t>Kategori</t>
  </si>
  <si>
    <t>KATEGORI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</si>
</sst>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4" x14ac:knownFonts="1">
    <font>
      <sz val="10"/>
      <color rgb="FF000000"/>
      <name val="Arial"/>
      <scheme val="minor"/>
    </font>
    <font>
      <sz val="11"/>
      <color theme="1"/>
      <name val="Arial"/>
      <family val="2"/>
      <charset val="1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Arial"/>
      <family val="2"/>
      <scheme val="minor"/>
    </font>
    <font>
      <sz val="11"/>
      <color rgb="FF000000"/>
      <name val="Arial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  <scheme val="minor"/>
    </font>
    <font>
      <b/>
      <sz val="11"/>
      <color theme="1"/>
      <name val="Calibri"/>
      <family val="2"/>
    </font>
    <font>
      <sz val="10"/>
      <color rgb="FF000000"/>
      <name val="Arial"/>
      <scheme val="minor"/>
    </font>
    <font>
      <sz val="11"/>
      <color rgb="FF3F3F76"/>
      <name val="Arial"/>
      <family val="2"/>
      <charset val="1"/>
      <scheme val="minor"/>
    </font>
    <font>
      <b/>
      <sz val="11"/>
      <color rgb="FFFA7D00"/>
      <name val="Arial"/>
      <family val="2"/>
      <charset val="1"/>
      <scheme val="minor"/>
    </font>
    <font>
      <sz val="11"/>
      <color theme="0"/>
      <name val="Arial"/>
      <family val="2"/>
      <charset val="1"/>
      <scheme val="minor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Arial"/>
      <family val="2"/>
      <scheme val="minor"/>
    </font>
    <font>
      <sz val="11"/>
      <color theme="0"/>
      <name val="Times New Roman"/>
      <family val="1"/>
    </font>
    <font>
      <b/>
      <sz val="11"/>
      <color rgb="FFFA7D00"/>
      <name val="Times New Roman"/>
      <family val="1"/>
    </font>
    <font>
      <sz val="11"/>
      <color rgb="FF3F3F76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5" tint="0.59999389629810485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/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8F9FA"/>
      </left>
      <right/>
      <top style="thin">
        <color rgb="FFF8F9FA"/>
      </top>
      <bottom style="thin">
        <color rgb="FFF8F9FA"/>
      </bottom>
      <diagonal/>
    </border>
    <border>
      <left style="thin">
        <color rgb="FFF8F9FA"/>
      </left>
      <right/>
      <top style="thin">
        <color rgb="FFF8F9FA"/>
      </top>
      <bottom style="thin">
        <color rgb="FF442F65"/>
      </bottom>
      <diagonal/>
    </border>
    <border>
      <left style="thin">
        <color rgb="FF5B3F86"/>
      </left>
      <right/>
      <top/>
      <bottom style="thin">
        <color rgb="FF442F65"/>
      </bottom>
      <diagonal/>
    </border>
    <border>
      <left style="thin">
        <color rgb="FFF8F9FA"/>
      </left>
      <right/>
      <top style="thin">
        <color rgb="FFF8F9FA"/>
      </top>
      <bottom/>
      <diagonal/>
    </border>
    <border>
      <left style="thin">
        <color rgb="FFF8F9FA"/>
      </left>
      <right style="thin">
        <color rgb="FFF8F9FA"/>
      </right>
      <top/>
      <bottom style="thin">
        <color rgb="FFF8F9FA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5B3F86"/>
      </left>
      <right/>
      <top style="thin">
        <color rgb="FF442F65"/>
      </top>
      <bottom style="thin">
        <color rgb="FF442F65"/>
      </bottom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0" fontId="15" fillId="27" borderId="39" applyNumberFormat="0" applyAlignment="0" applyProtection="0"/>
    <xf numFmtId="0" fontId="16" fillId="28" borderId="39" applyNumberFormat="0" applyAlignment="0" applyProtection="0"/>
    <xf numFmtId="0" fontId="14" fillId="29" borderId="40" applyNumberFormat="0" applyFont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77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64" fontId="2" fillId="0" borderId="10" xfId="0" applyNumberFormat="1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3" borderId="5" xfId="0" applyFont="1" applyFill="1" applyBorder="1" applyAlignment="1">
      <alignment horizontal="left" vertical="center" indent="1"/>
    </xf>
    <xf numFmtId="0" fontId="2" fillId="4" borderId="8" xfId="0" applyFont="1" applyFill="1" applyBorder="1" applyAlignment="1">
      <alignment horizontal="left" vertical="center" indent="1"/>
    </xf>
    <xf numFmtId="0" fontId="2" fillId="3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/>
    </xf>
    <xf numFmtId="0" fontId="2" fillId="4" borderId="14" xfId="0" applyFont="1" applyFill="1" applyBorder="1" applyAlignment="1">
      <alignment horizontal="left" vertical="center" indent="1"/>
    </xf>
    <xf numFmtId="0" fontId="2" fillId="4" borderId="14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3" fillId="6" borderId="0" xfId="0" applyFont="1" applyFill="1" applyAlignment="1">
      <alignment horizontal="left" vertical="center"/>
    </xf>
    <xf numFmtId="0" fontId="3" fillId="8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1" fontId="3" fillId="9" borderId="0" xfId="0" applyNumberFormat="1" applyFont="1" applyFill="1" applyAlignment="1">
      <alignment horizontal="center" vertical="center"/>
    </xf>
    <xf numFmtId="2" fontId="2" fillId="4" borderId="20" xfId="0" applyNumberFormat="1" applyFont="1" applyFill="1" applyBorder="1" applyAlignment="1">
      <alignment horizontal="right" vertical="center"/>
    </xf>
    <xf numFmtId="2" fontId="2" fillId="4" borderId="8" xfId="0" applyNumberFormat="1" applyFont="1" applyFill="1" applyBorder="1" applyAlignment="1">
      <alignment horizontal="right" vertical="center"/>
    </xf>
    <xf numFmtId="2" fontId="2" fillId="4" borderId="14" xfId="0" applyNumberFormat="1" applyFont="1" applyFill="1" applyBorder="1" applyAlignment="1">
      <alignment horizontal="right" vertical="center"/>
    </xf>
    <xf numFmtId="0" fontId="8" fillId="11" borderId="0" xfId="0" applyFont="1" applyFill="1"/>
    <xf numFmtId="0" fontId="6" fillId="12" borderId="29" xfId="0" applyFont="1" applyFill="1" applyBorder="1" applyAlignment="1">
      <alignment horizontal="center" vertical="center"/>
    </xf>
    <xf numFmtId="0" fontId="6" fillId="0" borderId="29" xfId="0" applyFont="1" applyBorder="1"/>
    <xf numFmtId="0" fontId="9" fillId="3" borderId="5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0" fillId="11" borderId="0" xfId="0" applyFill="1" applyAlignment="1">
      <alignment horizontal="center"/>
    </xf>
    <xf numFmtId="0" fontId="9" fillId="4" borderId="8" xfId="0" applyFont="1" applyFill="1" applyBorder="1" applyAlignment="1">
      <alignment horizontal="left"/>
    </xf>
    <xf numFmtId="0" fontId="9" fillId="4" borderId="8" xfId="0" applyFont="1" applyFill="1" applyBorder="1" applyAlignment="1">
      <alignment horizontal="center"/>
    </xf>
    <xf numFmtId="0" fontId="9" fillId="4" borderId="16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left"/>
    </xf>
    <xf numFmtId="0" fontId="10" fillId="4" borderId="8" xfId="0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/>
    </xf>
    <xf numFmtId="0" fontId="11" fillId="11" borderId="0" xfId="0" applyFont="1" applyFill="1" applyAlignment="1">
      <alignment horizontal="center"/>
    </xf>
    <xf numFmtId="0" fontId="10" fillId="3" borderId="5" xfId="0" applyFont="1" applyFill="1" applyBorder="1" applyAlignment="1">
      <alignment horizontal="left"/>
    </xf>
    <xf numFmtId="0" fontId="10" fillId="3" borderId="5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left"/>
    </xf>
    <xf numFmtId="0" fontId="10" fillId="4" borderId="11" xfId="0" applyFont="1" applyFill="1" applyBorder="1" applyAlignment="1">
      <alignment horizontal="center"/>
    </xf>
    <xf numFmtId="0" fontId="10" fillId="4" borderId="17" xfId="0" applyFont="1" applyFill="1" applyBorder="1" applyAlignment="1">
      <alignment horizontal="center"/>
    </xf>
    <xf numFmtId="0" fontId="11" fillId="13" borderId="0" xfId="0" applyFont="1" applyFill="1"/>
    <xf numFmtId="0" fontId="11" fillId="14" borderId="0" xfId="0" applyFont="1" applyFill="1"/>
    <xf numFmtId="0" fontId="11" fillId="0" borderId="0" xfId="0" applyFont="1"/>
    <xf numFmtId="0" fontId="11" fillId="15" borderId="0" xfId="0" applyFont="1" applyFill="1"/>
    <xf numFmtId="0" fontId="11" fillId="16" borderId="0" xfId="0" applyFont="1" applyFill="1"/>
    <xf numFmtId="0" fontId="6" fillId="18" borderId="32" xfId="0" applyFont="1" applyFill="1" applyBorder="1" applyAlignment="1">
      <alignment horizontal="center" vertical="center"/>
    </xf>
    <xf numFmtId="0" fontId="6" fillId="18" borderId="32" xfId="0" applyFont="1" applyFill="1" applyBorder="1" applyAlignment="1">
      <alignment horizontal="center" vertical="top" wrapText="1"/>
    </xf>
    <xf numFmtId="9" fontId="6" fillId="18" borderId="32" xfId="0" applyNumberFormat="1" applyFont="1" applyFill="1" applyBorder="1" applyAlignment="1">
      <alignment horizontal="center" vertical="center" wrapText="1"/>
    </xf>
    <xf numFmtId="0" fontId="6" fillId="18" borderId="32" xfId="0" applyFont="1" applyFill="1" applyBorder="1" applyAlignment="1">
      <alignment horizontal="center"/>
    </xf>
    <xf numFmtId="0" fontId="6" fillId="12" borderId="32" xfId="0" applyFont="1" applyFill="1" applyBorder="1" applyAlignment="1">
      <alignment horizontal="center"/>
    </xf>
    <xf numFmtId="9" fontId="6" fillId="18" borderId="32" xfId="0" applyNumberFormat="1" applyFont="1" applyFill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23" borderId="32" xfId="0" applyFont="1" applyFill="1" applyBorder="1" applyAlignment="1">
      <alignment horizontal="center" vertical="center" wrapText="1"/>
    </xf>
    <xf numFmtId="0" fontId="6" fillId="23" borderId="32" xfId="0" applyFont="1" applyFill="1" applyBorder="1" applyAlignment="1">
      <alignment horizontal="center" vertical="center"/>
    </xf>
    <xf numFmtId="0" fontId="6" fillId="23" borderId="32" xfId="0" applyFont="1" applyFill="1" applyBorder="1" applyAlignment="1">
      <alignment horizontal="center" vertical="top" wrapText="1"/>
    </xf>
    <xf numFmtId="9" fontId="6" fillId="23" borderId="32" xfId="1" applyFont="1" applyFill="1" applyBorder="1" applyAlignment="1">
      <alignment horizontal="center" vertical="center"/>
    </xf>
    <xf numFmtId="0" fontId="6" fillId="24" borderId="32" xfId="0" applyFont="1" applyFill="1" applyBorder="1" applyAlignment="1">
      <alignment horizontal="center" vertical="center" wrapText="1"/>
    </xf>
    <xf numFmtId="0" fontId="6" fillId="24" borderId="32" xfId="0" applyFont="1" applyFill="1" applyBorder="1" applyAlignment="1">
      <alignment horizontal="center" vertical="center"/>
    </xf>
    <xf numFmtId="0" fontId="6" fillId="24" borderId="32" xfId="0" applyFont="1" applyFill="1" applyBorder="1" applyAlignment="1">
      <alignment horizontal="center" vertical="top" wrapText="1"/>
    </xf>
    <xf numFmtId="0" fontId="6" fillId="25" borderId="32" xfId="0" applyFont="1" applyFill="1" applyBorder="1" applyAlignment="1">
      <alignment horizontal="center" vertical="center" wrapText="1"/>
    </xf>
    <xf numFmtId="0" fontId="6" fillId="25" borderId="32" xfId="0" applyFont="1" applyFill="1" applyBorder="1" applyAlignment="1">
      <alignment horizontal="center" vertical="center"/>
    </xf>
    <xf numFmtId="0" fontId="6" fillId="25" borderId="32" xfId="0" applyFont="1" applyFill="1" applyBorder="1" applyAlignment="1">
      <alignment horizontal="center" vertical="top" wrapText="1"/>
    </xf>
    <xf numFmtId="0" fontId="6" fillId="18" borderId="30" xfId="0" applyFont="1" applyFill="1" applyBorder="1" applyAlignment="1">
      <alignment horizontal="center" vertical="center" wrapText="1"/>
    </xf>
    <xf numFmtId="0" fontId="6" fillId="18" borderId="32" xfId="0" applyFont="1" applyFill="1" applyBorder="1" applyAlignment="1">
      <alignment horizontal="left" vertical="center" wrapText="1"/>
    </xf>
    <xf numFmtId="9" fontId="6" fillId="18" borderId="32" xfId="0" applyNumberFormat="1" applyFont="1" applyFill="1" applyBorder="1" applyAlignment="1">
      <alignment horizontal="center" vertical="center"/>
    </xf>
    <xf numFmtId="0" fontId="6" fillId="18" borderId="38" xfId="0" applyFont="1" applyFill="1" applyBorder="1" applyAlignment="1">
      <alignment horizontal="center" vertical="center" wrapText="1"/>
    </xf>
    <xf numFmtId="0" fontId="6" fillId="18" borderId="32" xfId="0" applyFont="1" applyFill="1" applyBorder="1"/>
    <xf numFmtId="0" fontId="6" fillId="18" borderId="31" xfId="0" applyFont="1" applyFill="1" applyBorder="1" applyAlignment="1">
      <alignment horizontal="center" vertical="center" wrapText="1"/>
    </xf>
    <xf numFmtId="0" fontId="0" fillId="9" borderId="0" xfId="0" applyFill="1"/>
    <xf numFmtId="0" fontId="0" fillId="5" borderId="0" xfId="0" applyFill="1"/>
    <xf numFmtId="0" fontId="0" fillId="26" borderId="0" xfId="0" applyFill="1"/>
    <xf numFmtId="0" fontId="3" fillId="8" borderId="0" xfId="0" applyFont="1" applyFill="1" applyAlignment="1">
      <alignment horizontal="left"/>
    </xf>
    <xf numFmtId="0" fontId="19" fillId="2" borderId="2" xfId="0" applyFont="1" applyFill="1" applyBorder="1" applyAlignment="1">
      <alignment horizontal="center" vertical="top"/>
    </xf>
    <xf numFmtId="0" fontId="19" fillId="2" borderId="2" xfId="0" applyFont="1" applyFill="1" applyBorder="1" applyAlignment="1">
      <alignment horizontal="center" vertical="top" wrapText="1"/>
    </xf>
    <xf numFmtId="0" fontId="19" fillId="2" borderId="41" xfId="0" applyFont="1" applyFill="1" applyBorder="1" applyAlignment="1">
      <alignment horizontal="center" vertical="top"/>
    </xf>
    <xf numFmtId="0" fontId="11" fillId="3" borderId="5" xfId="0" applyFont="1" applyFill="1" applyBorder="1" applyAlignment="1">
      <alignment horizontal="left" vertical="center" indent="1"/>
    </xf>
    <xf numFmtId="0" fontId="11" fillId="3" borderId="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left" vertical="center" indent="1"/>
    </xf>
    <xf numFmtId="0" fontId="11" fillId="4" borderId="8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 indent="1"/>
    </xf>
    <xf numFmtId="0" fontId="11" fillId="4" borderId="11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1" fillId="31" borderId="0" xfId="6"/>
    <xf numFmtId="0" fontId="1" fillId="32" borderId="0" xfId="7" applyAlignment="1">
      <alignment horizontal="center"/>
    </xf>
    <xf numFmtId="9" fontId="17" fillId="30" borderId="0" xfId="5" applyNumberFormat="1" applyAlignment="1">
      <alignment horizontal="center"/>
    </xf>
    <xf numFmtId="0" fontId="11" fillId="5" borderId="0" xfId="8" applyFont="1" applyFill="1"/>
    <xf numFmtId="0" fontId="1" fillId="5" borderId="0" xfId="8" applyFill="1" applyAlignment="1">
      <alignment horizontal="center"/>
    </xf>
    <xf numFmtId="2" fontId="0" fillId="0" borderId="0" xfId="0" applyNumberFormat="1"/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8" applyFont="1" applyFill="1"/>
    <xf numFmtId="0" fontId="1" fillId="0" borderId="0" xfId="8" applyFill="1" applyAlignment="1">
      <alignment horizontal="center"/>
    </xf>
    <xf numFmtId="0" fontId="18" fillId="0" borderId="0" xfId="0" applyFont="1"/>
    <xf numFmtId="0" fontId="1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1" fillId="31" borderId="0" xfId="6" applyFont="1"/>
    <xf numFmtId="0" fontId="11" fillId="32" borderId="0" xfId="7" applyFont="1" applyAlignment="1">
      <alignment horizontal="center"/>
    </xf>
    <xf numFmtId="9" fontId="21" fillId="30" borderId="0" xfId="5" applyNumberFormat="1" applyFont="1" applyAlignment="1">
      <alignment horizontal="center"/>
    </xf>
    <xf numFmtId="0" fontId="10" fillId="5" borderId="0" xfId="0" applyFont="1" applyFill="1"/>
    <xf numFmtId="0" fontId="10" fillId="0" borderId="0" xfId="0" applyFont="1"/>
    <xf numFmtId="0" fontId="10" fillId="34" borderId="0" xfId="0" applyFont="1" applyFill="1"/>
    <xf numFmtId="0" fontId="10" fillId="20" borderId="0" xfId="0" applyFont="1" applyFill="1" applyAlignment="1">
      <alignment horizontal="center"/>
    </xf>
    <xf numFmtId="0" fontId="10" fillId="21" borderId="0" xfId="0" applyFont="1" applyFill="1" applyAlignment="1">
      <alignment horizontal="center"/>
    </xf>
    <xf numFmtId="0" fontId="10" fillId="15" borderId="0" xfId="0" applyFont="1" applyFill="1"/>
    <xf numFmtId="0" fontId="10" fillId="15" borderId="0" xfId="0" applyFont="1" applyFill="1" applyAlignment="1">
      <alignment horizontal="center"/>
    </xf>
    <xf numFmtId="0" fontId="10" fillId="35" borderId="0" xfId="0" applyFont="1" applyFill="1" applyAlignment="1">
      <alignment horizontal="center"/>
    </xf>
    <xf numFmtId="1" fontId="10" fillId="15" borderId="0" xfId="0" applyNumberFormat="1" applyFont="1" applyFill="1" applyAlignment="1">
      <alignment horizontal="center"/>
    </xf>
    <xf numFmtId="0" fontId="10" fillId="35" borderId="0" xfId="0" applyFont="1" applyFill="1"/>
    <xf numFmtId="0" fontId="10" fillId="36" borderId="0" xfId="0" applyFont="1" applyFill="1" applyAlignment="1">
      <alignment horizontal="center"/>
    </xf>
    <xf numFmtId="0" fontId="10" fillId="20" borderId="0" xfId="0" applyFont="1" applyFill="1"/>
    <xf numFmtId="0" fontId="6" fillId="18" borderId="21" xfId="0" applyFont="1" applyFill="1" applyBorder="1" applyAlignment="1">
      <alignment horizontal="center"/>
    </xf>
    <xf numFmtId="0" fontId="7" fillId="0" borderId="23" xfId="0" applyFont="1" applyBorder="1"/>
    <xf numFmtId="0" fontId="7" fillId="0" borderId="22" xfId="0" applyFont="1" applyBorder="1"/>
    <xf numFmtId="0" fontId="6" fillId="18" borderId="21" xfId="0" applyFont="1" applyFill="1" applyBorder="1" applyAlignment="1">
      <alignment horizontal="left"/>
    </xf>
    <xf numFmtId="9" fontId="6" fillId="18" borderId="21" xfId="0" applyNumberFormat="1" applyFont="1" applyFill="1" applyBorder="1" applyAlignment="1">
      <alignment horizontal="center"/>
    </xf>
    <xf numFmtId="0" fontId="6" fillId="18" borderId="21" xfId="0" applyFont="1" applyFill="1" applyBorder="1"/>
    <xf numFmtId="0" fontId="6" fillId="0" borderId="37" xfId="0" applyFont="1" applyBorder="1" applyAlignment="1">
      <alignment horizontal="center" vertical="center"/>
    </xf>
    <xf numFmtId="0" fontId="7" fillId="0" borderId="37" xfId="0" applyFont="1" applyBorder="1"/>
    <xf numFmtId="0" fontId="13" fillId="0" borderId="25" xfId="0" applyFont="1" applyBorder="1" applyAlignment="1">
      <alignment horizontal="center"/>
    </xf>
    <xf numFmtId="0" fontId="7" fillId="0" borderId="27" xfId="0" applyFont="1" applyBorder="1"/>
    <xf numFmtId="0" fontId="7" fillId="0" borderId="26" xfId="0" applyFont="1" applyBorder="1"/>
    <xf numFmtId="0" fontId="6" fillId="0" borderId="25" xfId="0" applyFont="1" applyBorder="1" applyAlignment="1">
      <alignment horizontal="center" vertical="top" wrapText="1"/>
    </xf>
    <xf numFmtId="0" fontId="6" fillId="20" borderId="25" xfId="0" applyFont="1" applyFill="1" applyBorder="1" applyAlignment="1">
      <alignment horizontal="left" vertical="top" wrapText="1"/>
    </xf>
    <xf numFmtId="0" fontId="7" fillId="20" borderId="26" xfId="0" applyFont="1" applyFill="1" applyBorder="1"/>
    <xf numFmtId="0" fontId="7" fillId="20" borderId="27" xfId="0" applyFont="1" applyFill="1" applyBorder="1"/>
    <xf numFmtId="0" fontId="6" fillId="0" borderId="33" xfId="0" applyFont="1" applyBorder="1" applyAlignment="1">
      <alignment horizontal="center" vertical="center"/>
    </xf>
    <xf numFmtId="0" fontId="7" fillId="0" borderId="34" xfId="0" applyFont="1" applyBorder="1"/>
    <xf numFmtId="0" fontId="7" fillId="0" borderId="35" xfId="0" applyFont="1" applyBorder="1"/>
    <xf numFmtId="0" fontId="7" fillId="0" borderId="36" xfId="0" applyFont="1" applyBorder="1"/>
    <xf numFmtId="0" fontId="6" fillId="21" borderId="25" xfId="0" applyFont="1" applyFill="1" applyBorder="1" applyAlignment="1">
      <alignment horizontal="left" vertical="top" wrapText="1"/>
    </xf>
    <xf numFmtId="0" fontId="7" fillId="21" borderId="26" xfId="0" applyFont="1" applyFill="1" applyBorder="1"/>
    <xf numFmtId="0" fontId="7" fillId="21" borderId="27" xfId="0" applyFont="1" applyFill="1" applyBorder="1"/>
    <xf numFmtId="0" fontId="6" fillId="22" borderId="25" xfId="0" applyFont="1" applyFill="1" applyBorder="1" applyAlignment="1">
      <alignment horizontal="left" vertical="top" wrapText="1"/>
    </xf>
    <xf numFmtId="0" fontId="7" fillId="22" borderId="26" xfId="0" applyFont="1" applyFill="1" applyBorder="1"/>
    <xf numFmtId="0" fontId="7" fillId="22" borderId="27" xfId="0" applyFont="1" applyFill="1" applyBorder="1"/>
    <xf numFmtId="0" fontId="6" fillId="0" borderId="37" xfId="0" applyFont="1" applyBorder="1" applyAlignment="1">
      <alignment horizontal="center"/>
    </xf>
    <xf numFmtId="0" fontId="6" fillId="10" borderId="24" xfId="0" applyFont="1" applyFill="1" applyBorder="1" applyAlignment="1">
      <alignment horizontal="center" vertical="center"/>
    </xf>
    <xf numFmtId="0" fontId="7" fillId="0" borderId="28" xfId="0" applyFont="1" applyBorder="1"/>
    <xf numFmtId="0" fontId="6" fillId="10" borderId="25" xfId="0" applyFont="1" applyFill="1" applyBorder="1" applyAlignment="1">
      <alignment horizontal="center" vertical="center"/>
    </xf>
    <xf numFmtId="0" fontId="6" fillId="12" borderId="0" xfId="0" applyFont="1" applyFill="1" applyAlignment="1">
      <alignment horizontal="left" wrapText="1"/>
    </xf>
    <xf numFmtId="0" fontId="7" fillId="0" borderId="0" xfId="0" applyFont="1"/>
    <xf numFmtId="0" fontId="0" fillId="0" borderId="0" xfId="0"/>
    <xf numFmtId="0" fontId="6" fillId="17" borderId="30" xfId="0" applyFont="1" applyFill="1" applyBorder="1" applyAlignment="1">
      <alignment horizontal="center" vertical="center"/>
    </xf>
    <xf numFmtId="0" fontId="7" fillId="7" borderId="31" xfId="0" applyFont="1" applyFill="1" applyBorder="1"/>
    <xf numFmtId="0" fontId="6" fillId="17" borderId="30" xfId="0" applyFont="1" applyFill="1" applyBorder="1" applyAlignment="1">
      <alignment horizontal="center" vertical="top" wrapText="1"/>
    </xf>
    <xf numFmtId="0" fontId="6" fillId="19" borderId="21" xfId="0" applyFont="1" applyFill="1" applyBorder="1" applyAlignment="1">
      <alignment horizontal="center"/>
    </xf>
    <xf numFmtId="9" fontId="16" fillId="28" borderId="39" xfId="3" applyNumberFormat="1" applyAlignment="1">
      <alignment horizontal="center"/>
    </xf>
    <xf numFmtId="9" fontId="15" fillId="27" borderId="39" xfId="2" applyNumberFormat="1" applyAlignment="1">
      <alignment horizontal="center"/>
    </xf>
    <xf numFmtId="9" fontId="1" fillId="29" borderId="40" xfId="4" applyNumberFormat="1" applyFont="1" applyAlignment="1">
      <alignment horizontal="center"/>
    </xf>
    <xf numFmtId="9" fontId="22" fillId="28" borderId="39" xfId="3" applyNumberFormat="1" applyFont="1" applyAlignment="1">
      <alignment horizontal="center"/>
    </xf>
    <xf numFmtId="9" fontId="23" fillId="27" borderId="39" xfId="2" applyNumberFormat="1" applyFont="1" applyAlignment="1">
      <alignment horizontal="center"/>
    </xf>
    <xf numFmtId="9" fontId="11" fillId="29" borderId="40" xfId="4" applyNumberFormat="1" applyFont="1" applyAlignment="1">
      <alignment horizontal="center"/>
    </xf>
  </cellXfs>
  <cellStyles count="9">
    <cellStyle name="20% - Accent2" xfId="6" builtinId="34"/>
    <cellStyle name="20% - Accent6" xfId="8" builtinId="50"/>
    <cellStyle name="60% - Accent4" xfId="7" builtinId="44"/>
    <cellStyle name="Accent2" xfId="5" builtinId="33"/>
    <cellStyle name="Calculation" xfId="3" builtinId="22"/>
    <cellStyle name="Input" xfId="2" builtinId="20"/>
    <cellStyle name="Normal" xfId="0" builtinId="0"/>
    <cellStyle name="Note" xfId="4" builtinId="10"/>
    <cellStyle name="Percent" xfId="1" builtinId="5"/>
  </cellStyles>
  <dxfs count="33">
    <dxf>
      <numFmt numFmtId="0" formatCode="General"/>
      <alignment horizont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2" formatCode="0.00"/>
      <fill>
        <patternFill patternType="solid">
          <fgColor rgb="FFF8F9FA"/>
          <bgColor rgb="FFF8F9FA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/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border outline="0">
        <right style="thin">
          <color rgb="FF442F65"/>
        </right>
        <top style="thin">
          <color rgb="FF442F65"/>
        </top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F8F9FA"/>
          <bgColor rgb="FFF8F9FA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rgb="FF5B3F86"/>
          <bgColor rgb="FF5B3F86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rgb="FF5B3F86"/>
        </left>
        <right style="thin">
          <color rgb="FF5B3F86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32"/>
      <tableStyleElement type="firstRowStripe" dxfId="31"/>
      <tableStyleElement type="secondRowStripe" dxfId="3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PERSENTASE BODY IMAGE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8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chemeClr val="accent1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'TABULASI 3'!$B$53:$P$53</c:f>
              <c:numCache>
                <c:formatCode>0%</c:formatCode>
                <c:ptCount val="15"/>
                <c:pt idx="0">
                  <c:v>0.55500000000000005</c:v>
                </c:pt>
                <c:pt idx="1">
                  <c:v>0.67500000000000004</c:v>
                </c:pt>
                <c:pt idx="2">
                  <c:v>0.52</c:v>
                </c:pt>
                <c:pt idx="3">
                  <c:v>0.55000000000000004</c:v>
                </c:pt>
                <c:pt idx="4">
                  <c:v>0.52</c:v>
                </c:pt>
                <c:pt idx="5">
                  <c:v>0.65</c:v>
                </c:pt>
                <c:pt idx="6">
                  <c:v>0.70499999999999996</c:v>
                </c:pt>
                <c:pt idx="7">
                  <c:v>0.65500000000000003</c:v>
                </c:pt>
                <c:pt idx="8">
                  <c:v>0.47</c:v>
                </c:pt>
                <c:pt idx="9">
                  <c:v>0.66500000000000004</c:v>
                </c:pt>
                <c:pt idx="10">
                  <c:v>0.63500000000000001</c:v>
                </c:pt>
                <c:pt idx="11">
                  <c:v>0.57999999999999996</c:v>
                </c:pt>
                <c:pt idx="12">
                  <c:v>0.52500000000000002</c:v>
                </c:pt>
                <c:pt idx="13">
                  <c:v>0.51500000000000001</c:v>
                </c:pt>
                <c:pt idx="1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D9-482D-A7F4-2FFC78007C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723606031"/>
        <c:axId val="1723608431"/>
        <c:axId val="0"/>
      </c:bar3DChart>
      <c:catAx>
        <c:axId val="17236060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723608431"/>
        <c:crosses val="autoZero"/>
        <c:auto val="1"/>
        <c:lblAlgn val="ctr"/>
        <c:lblOffset val="100"/>
        <c:noMultiLvlLbl val="0"/>
      </c:catAx>
      <c:valAx>
        <c:axId val="1723608431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723606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id-ID" sz="100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KATEGORI BODY IMAGE REMAJA PEREMPUAN SMPN 1 WONOAYU</a:t>
            </a:r>
            <a:endParaRPr lang="en-US" sz="10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7361329833770772E-2"/>
          <c:y val="0.23089430894308943"/>
          <c:w val="0.89787618072595676"/>
          <c:h val="0.679756097560975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'TABULASI FINAL'!$W$9</c:f>
              <c:strCache>
                <c:ptCount val="1"/>
                <c:pt idx="0">
                  <c:v>Jumlah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D10-4E90-B89F-0092A91067E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6D10-4E90-B89F-0092A91067E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'TABULASI FINAL'!$V$10:$V$12</c:f>
              <c:strCache>
                <c:ptCount val="3"/>
                <c:pt idx="0">
                  <c:v>RENDAH 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'TABULASI FINAL'!$W$10:$W$12</c:f>
              <c:numCache>
                <c:formatCode>General</c:formatCode>
                <c:ptCount val="3"/>
                <c:pt idx="0">
                  <c:v>8</c:v>
                </c:pt>
                <c:pt idx="1">
                  <c:v>34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0-4E90-B89F-0092A91067E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67"/>
        <c:axId val="2055978287"/>
        <c:axId val="2055974927"/>
      </c:barChart>
      <c:catAx>
        <c:axId val="2055978287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55974927"/>
        <c:crosses val="autoZero"/>
        <c:auto val="1"/>
        <c:lblAlgn val="ctr"/>
        <c:lblOffset val="100"/>
        <c:noMultiLvlLbl val="0"/>
      </c:catAx>
      <c:valAx>
        <c:axId val="2055974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55978287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 sz="1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PERSENTASE</a:t>
            </a:r>
            <a:r>
              <a:rPr lang="id-ID" sz="1000" b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id-ID" sz="1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KATEGORISASI BODY IMAGE REMAJA PUTRI SMPN 1 WONOAYU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0-4F3C-A385-49099B8AA65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0-4F3C-A385-49099B8AA65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0-4F3C-A385-49099B8AA6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'TABULASI FINAL'!$V$10:$V$12</c:f>
              <c:strCache>
                <c:ptCount val="3"/>
                <c:pt idx="0">
                  <c:v>RENDAH 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'TABULASI FINAL'!$W$10:$W$12</c:f>
              <c:numCache>
                <c:formatCode>General</c:formatCode>
                <c:ptCount val="3"/>
                <c:pt idx="0">
                  <c:v>8</c:v>
                </c:pt>
                <c:pt idx="1">
                  <c:v>34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56-4324-8A17-788B739D9B4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1</xdr:row>
      <xdr:rowOff>85725</xdr:rowOff>
    </xdr:from>
    <xdr:to>
      <xdr:col>9</xdr:col>
      <xdr:colOff>140898</xdr:colOff>
      <xdr:row>5</xdr:row>
      <xdr:rowOff>70983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D748CF-4C19-BB16-A9F3-7E885F795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5775" y="247650"/>
          <a:ext cx="3560373" cy="1347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9525</xdr:colOff>
      <xdr:row>0</xdr:row>
      <xdr:rowOff>0</xdr:rowOff>
    </xdr:from>
    <xdr:to>
      <xdr:col>24</xdr:col>
      <xdr:colOff>314325</xdr:colOff>
      <xdr:row>13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69B77D0-4C2E-FCFF-7F47-684797EBB8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113110</xdr:colOff>
      <xdr:row>17</xdr:row>
      <xdr:rowOff>132631</xdr:rowOff>
    </xdr:from>
    <xdr:to>
      <xdr:col>24</xdr:col>
      <xdr:colOff>357187</xdr:colOff>
      <xdr:row>31</xdr:row>
      <xdr:rowOff>87388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D86D40-C971-8D3F-15AD-96367C9D8B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203790</xdr:colOff>
      <xdr:row>31</xdr:row>
      <xdr:rowOff>139498</xdr:rowOff>
    </xdr:from>
    <xdr:to>
      <xdr:col>24</xdr:col>
      <xdr:colOff>275226</xdr:colOff>
      <xdr:row>44</xdr:row>
      <xdr:rowOff>51225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1ED5DF0-8607-8792-6645-9188356F9B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V51">
  <tableColumns count="22">
    <tableColumn id="1" xr3:uid="{00000000-0010-0000-0000-000001000000}" name="Timestamp"/>
    <tableColumn id="2" xr3:uid="{00000000-0010-0000-0000-000002000000}" name="Email Address"/>
    <tableColumn id="3" xr3:uid="{00000000-0010-0000-0000-000003000000}" name="Score"/>
    <tableColumn id="4" xr3:uid="{00000000-0010-0000-0000-000004000000}" name="Nama"/>
    <tableColumn id="5" xr3:uid="{00000000-0010-0000-0000-000005000000}" name="Jenis Kelamin"/>
    <tableColumn id="6" xr3:uid="{00000000-0010-0000-0000-000006000000}" name="Usia"/>
    <tableColumn id="7" xr3:uid="{00000000-0010-0000-0000-000007000000}" name="Kelas "/>
    <tableColumn id="8" xr3:uid="{00000000-0010-0000-0000-000008000000}" name="Saya tidak suka dengan bentuk tubuh saya sekarang."/>
    <tableColumn id="9" xr3:uid="{00000000-0010-0000-0000-000009000000}" name="Ada bagian tubuh saya yang menurut saya jelek. "/>
    <tableColumn id="10" xr3:uid="{00000000-0010-0000-0000-00000A000000}" name="Saya merasa tubuh saya lebih buruk dibanding teman-teman saya.  "/>
    <tableColumn id="11" xr3:uid="{00000000-0010-0000-0000-00000B000000}" name="Saya merasa malu dengan penampilan fisik saya."/>
    <tableColumn id="12" xr3:uid="{00000000-0010-0000-0000-00000C000000}" name="Saya kurang percaya diri karena bentuk tubuh saya.  "/>
    <tableColumn id="13" xr3:uid="{00000000-0010-0000-0000-00000D000000}" name="Saya ingin tubuh saya lebih kurus atau lebih gemuk"/>
    <tableColumn id="14" xr3:uid="{00000000-0010-0000-0000-00000E000000}" name="Saya pernah ingin diet atau olahraga supaya tubuh saya berubah.  "/>
    <tableColumn id="15" xr3:uid="{00000000-0010-0000-0000-00000F000000}" name="Saya ingin penampilan saya berubah supaya disukai orang lain  "/>
    <tableColumn id="16" xr3:uid="{00000000-0010-0000-0000-000010000000}" name="Saya ingin wajah atau tubuh saya mirip orang lain.  "/>
    <tableColumn id="17" xr3:uid="{00000000-0010-0000-0000-000011000000}" name=" Saya pernah ingin pakai produk (seperti skincare, pelangsing, dll) agar penampilan saya lebih bagus."/>
    <tableColumn id="18" xr3:uid="{00000000-0010-0000-0000-000012000000}" name="Saya ingin tubuh saya terlihat seperti artis atau influencer yang saya lihat di media sosial."/>
    <tableColumn id="19" xr3:uid="{00000000-0010-0000-0000-000013000000}" name="Saya suka membandingkan penampilan saya dengan orang lain.  "/>
    <tableColumn id="20" xr3:uid="{00000000-0010-0000-0000-000014000000}" name="Saya ingin punya tubuh seperti teman yang saya kagumi._x000a_"/>
    <tableColumn id="21" xr3:uid="{00000000-0010-0000-0000-000015000000}" name="Saya iri dengan bentuk tubuh orang lain."/>
    <tableColumn id="22" xr3:uid="{00000000-0010-0000-0000-000016000000}" name="Kalau bisa, saya mau operasi supaya tubuh saya berubah.  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7B12A13-3C20-4914-984C-D6C26239C25D}" name="Table4" displayName="Table4" ref="A1:T51" totalsRowShown="0" headerRowDxfId="29" dataDxfId="27" headerRowBorderDxfId="28" tableBorderDxfId="26">
  <autoFilter ref="A1:T51" xr:uid="{47B12A13-3C20-4914-984C-D6C26239C25D}"/>
  <tableColumns count="20">
    <tableColumn id="1" xr3:uid="{3A86D480-E8D4-4F49-9AB9-7D42842D4A64}" name="Nama" dataDxfId="25"/>
    <tableColumn id="2" xr3:uid="{F198C6F1-070B-44BB-95B7-C59A2A4F4DD2}" name="1" dataDxfId="24"/>
    <tableColumn id="3" xr3:uid="{5B82CD51-FD87-4C99-A3B1-5671D9105000}" name="2" dataDxfId="23"/>
    <tableColumn id="4" xr3:uid="{6C94633D-AB3C-419C-81DF-A0ADBA6B1D76}" name="3" dataDxfId="22"/>
    <tableColumn id="5" xr3:uid="{84AA0004-8927-46A8-81CE-1EAB8CDC4832}" name="4" dataDxfId="21"/>
    <tableColumn id="6" xr3:uid="{D21D6B2D-9CC7-49AB-BE8B-EC3307DCD429}" name="5" dataDxfId="20"/>
    <tableColumn id="7" xr3:uid="{40F98DD9-8CB1-4842-9113-1E39602CBEE6}" name="6" dataDxfId="19"/>
    <tableColumn id="8" xr3:uid="{5D9161DE-A369-4472-95EE-9A47ECD02231}" name="7" dataDxfId="18"/>
    <tableColumn id="9" xr3:uid="{7FF5D1FA-93F3-4F77-AEE8-3613134DEFF2}" name="8" dataDxfId="17"/>
    <tableColumn id="10" xr3:uid="{01DF4E02-0509-4ABB-B8D0-4D80890DC452}" name="9" dataDxfId="16"/>
    <tableColumn id="11" xr3:uid="{DA0A21E1-F77C-48D0-AE3C-BFD8E382BFF4}" name="10" dataDxfId="15"/>
    <tableColumn id="12" xr3:uid="{7190DA58-0C96-4B48-B839-7247317A0C69}" name="11" dataDxfId="14"/>
    <tableColumn id="13" xr3:uid="{5836E219-E207-4311-9A25-667C1C701EA5}" name="12" dataDxfId="13"/>
    <tableColumn id="14" xr3:uid="{B4970563-D049-4940-9605-5A6B3102AA0F}" name="13_x000a_" dataDxfId="12"/>
    <tableColumn id="15" xr3:uid="{6E0897B2-4CE2-463A-A321-66783720C494}" name="14" dataDxfId="11"/>
    <tableColumn id="16" xr3:uid="{E6CE8491-97AE-48DB-906B-571D30E3AE3C}" name="15" dataDxfId="10"/>
    <tableColumn id="17" xr3:uid="{4BEF03BE-4405-46F5-AE99-55C435EE536A}" name="Total" dataDxfId="9">
      <calculatedColumnFormula>SUM(Table4[[#This Row],[1]:[15]])</calculatedColumnFormula>
    </tableColumn>
    <tableColumn id="18" xr3:uid="{589AF1FF-1535-4738-B3B2-1F2F18051F95}" name="Skor Ideal " dataDxfId="8"/>
    <tableColumn id="19" xr3:uid="{22233A7F-4A75-42DD-95E0-B6FD0FEFAE09}" name="% " dataDxfId="7">
      <calculatedColumnFormula>Table4[[#This Row],[Total]]/Table4[[#This Row],[Skor Ideal ]]*100</calculatedColumnFormula>
    </tableColumn>
    <tableColumn id="20" xr3:uid="{78784E18-E7C0-4962-8628-ED2E11342A14}" name="Kategori " dataDxfId="6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5AD15BB-C5E2-4332-A4CB-7A2D196A163C}" name="Table5" displayName="Table5" ref="V1:Y52" totalsRowShown="0" headerRowDxfId="5" dataDxfId="4">
  <autoFilter ref="V1:Y52" xr:uid="{C5AD15BB-C5E2-4332-A4CB-7A2D196A163C}"/>
  <tableColumns count="4">
    <tableColumn id="1" xr3:uid="{420AC014-9548-486F-B29C-F037FAB08BF2}" name="Skor Minimal " dataDxfId="3"/>
    <tableColumn id="2" xr3:uid="{91A9F391-BA5B-490E-97A5-955E239D16D9}" name="Skor Maksimal " dataDxfId="2"/>
    <tableColumn id="3" xr3:uid="{21D2D309-BD80-4615-A2E8-2BB9A8ABA1CA}" name="Maks-Min" dataDxfId="1">
      <calculatedColumnFormula>Table5[[#This Row],[Skor Maksimal ]]-Table5[[#This Row],[Skor Minimal ]]</calculatedColumnFormula>
    </tableColumn>
    <tableColumn id="4" xr3:uid="{31869F57-6FA9-4132-A193-8739D29272EE}" name="Interval (/4)" dataDxfId="0">
      <calculatedColumnFormula>Table5[[#This Row],[Maks-Min]]/4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51"/>
  <sheetViews>
    <sheetView topLeftCell="O1" workbookViewId="0">
      <pane ySplit="1" topLeftCell="A5" activePane="bottomLeft" state="frozen"/>
      <selection pane="bottomLeft" activeCell="W1" sqref="W1"/>
    </sheetView>
  </sheetViews>
  <sheetFormatPr defaultColWidth="12.5703125" defaultRowHeight="15.75" customHeight="1" x14ac:dyDescent="0.2"/>
  <cols>
    <col min="1" max="2" width="18.85546875" customWidth="1"/>
    <col min="3" max="3" width="15.42578125" customWidth="1"/>
    <col min="4" max="4" width="27.5703125" customWidth="1"/>
    <col min="5" max="7" width="18.85546875" customWidth="1"/>
    <col min="8" max="20" width="37.5703125" customWidth="1"/>
    <col min="21" max="21" width="34.28515625" customWidth="1"/>
    <col min="22" max="22" width="51.140625" customWidth="1"/>
    <col min="23" max="28" width="18.85546875" customWidth="1"/>
  </cols>
  <sheetData>
    <row r="1" spans="1:2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</row>
    <row r="2" spans="1:22" x14ac:dyDescent="0.2">
      <c r="A2" s="4">
        <v>45834.887621701389</v>
      </c>
      <c r="B2" s="5" t="s">
        <v>22</v>
      </c>
      <c r="C2" s="5">
        <v>0</v>
      </c>
      <c r="D2" s="5" t="s">
        <v>23</v>
      </c>
      <c r="E2" s="5" t="s">
        <v>24</v>
      </c>
      <c r="F2" s="5" t="s">
        <v>25</v>
      </c>
      <c r="G2" s="5" t="s">
        <v>26</v>
      </c>
      <c r="H2" s="5">
        <v>2</v>
      </c>
      <c r="I2" s="5">
        <v>3</v>
      </c>
      <c r="J2" s="5">
        <v>1</v>
      </c>
      <c r="K2" s="5">
        <v>1</v>
      </c>
      <c r="L2" s="5">
        <v>1</v>
      </c>
      <c r="M2" s="5">
        <v>2</v>
      </c>
      <c r="N2" s="5">
        <v>3</v>
      </c>
      <c r="O2" s="5">
        <v>3</v>
      </c>
      <c r="P2" s="5">
        <v>2</v>
      </c>
      <c r="Q2" s="5">
        <v>3</v>
      </c>
      <c r="R2" s="5">
        <v>2</v>
      </c>
      <c r="S2" s="5">
        <v>2</v>
      </c>
      <c r="T2" s="5">
        <v>2</v>
      </c>
      <c r="U2" s="5">
        <v>2</v>
      </c>
      <c r="V2" s="6">
        <v>1</v>
      </c>
    </row>
    <row r="3" spans="1:22" x14ac:dyDescent="0.2">
      <c r="A3" s="7">
        <v>45834.89050775463</v>
      </c>
      <c r="B3" s="8" t="s">
        <v>22</v>
      </c>
      <c r="C3" s="8">
        <v>0</v>
      </c>
      <c r="D3" s="8" t="s">
        <v>27</v>
      </c>
      <c r="E3" s="8" t="s">
        <v>24</v>
      </c>
      <c r="F3" s="8" t="s">
        <v>25</v>
      </c>
      <c r="G3" s="8" t="s">
        <v>26</v>
      </c>
      <c r="H3" s="8">
        <v>3</v>
      </c>
      <c r="I3" s="8">
        <v>4</v>
      </c>
      <c r="J3" s="8">
        <v>3</v>
      </c>
      <c r="K3" s="8">
        <v>2</v>
      </c>
      <c r="L3" s="8">
        <v>2</v>
      </c>
      <c r="M3" s="8">
        <v>2</v>
      </c>
      <c r="N3" s="8">
        <v>4</v>
      </c>
      <c r="O3" s="8">
        <v>2</v>
      </c>
      <c r="P3" s="8">
        <v>1</v>
      </c>
      <c r="Q3" s="8">
        <v>2</v>
      </c>
      <c r="R3" s="8">
        <v>2</v>
      </c>
      <c r="S3" s="8">
        <v>1</v>
      </c>
      <c r="T3" s="8">
        <v>1</v>
      </c>
      <c r="U3" s="8">
        <v>2</v>
      </c>
      <c r="V3" s="9">
        <v>1</v>
      </c>
    </row>
    <row r="4" spans="1:22" x14ac:dyDescent="0.2">
      <c r="A4" s="4">
        <v>45834.890997256945</v>
      </c>
      <c r="B4" s="5" t="s">
        <v>22</v>
      </c>
      <c r="C4" s="5">
        <v>0</v>
      </c>
      <c r="D4" s="5" t="s">
        <v>28</v>
      </c>
      <c r="E4" s="5" t="s">
        <v>24</v>
      </c>
      <c r="F4" s="5" t="s">
        <v>29</v>
      </c>
      <c r="G4" s="5" t="s">
        <v>26</v>
      </c>
      <c r="H4" s="5">
        <v>2</v>
      </c>
      <c r="I4" s="5">
        <v>4</v>
      </c>
      <c r="J4" s="5">
        <v>2</v>
      </c>
      <c r="K4" s="5">
        <v>4</v>
      </c>
      <c r="L4" s="5">
        <v>2</v>
      </c>
      <c r="M4" s="5">
        <v>3</v>
      </c>
      <c r="N4" s="5">
        <v>3</v>
      </c>
      <c r="O4" s="5">
        <v>4</v>
      </c>
      <c r="P4" s="5">
        <v>3</v>
      </c>
      <c r="Q4" s="5">
        <v>3</v>
      </c>
      <c r="R4" s="5">
        <v>3</v>
      </c>
      <c r="S4" s="5">
        <v>4</v>
      </c>
      <c r="T4" s="5">
        <v>2</v>
      </c>
      <c r="U4" s="5">
        <v>1</v>
      </c>
      <c r="V4" s="6">
        <v>4</v>
      </c>
    </row>
    <row r="5" spans="1:22" x14ac:dyDescent="0.2">
      <c r="A5" s="7">
        <v>45834.891163692126</v>
      </c>
      <c r="B5" s="8" t="s">
        <v>22</v>
      </c>
      <c r="C5" s="8">
        <v>0</v>
      </c>
      <c r="D5" s="8" t="s">
        <v>30</v>
      </c>
      <c r="E5" s="8" t="s">
        <v>24</v>
      </c>
      <c r="F5" s="8" t="s">
        <v>29</v>
      </c>
      <c r="G5" s="8" t="s">
        <v>26</v>
      </c>
      <c r="H5" s="8">
        <v>1</v>
      </c>
      <c r="I5" s="8">
        <v>1</v>
      </c>
      <c r="J5" s="8">
        <v>1</v>
      </c>
      <c r="K5" s="8">
        <v>1</v>
      </c>
      <c r="L5" s="8">
        <v>1</v>
      </c>
      <c r="M5" s="8">
        <v>1</v>
      </c>
      <c r="N5" s="8">
        <v>3</v>
      </c>
      <c r="O5" s="8">
        <v>1</v>
      </c>
      <c r="P5" s="8">
        <v>1</v>
      </c>
      <c r="Q5" s="8">
        <v>2</v>
      </c>
      <c r="R5" s="8">
        <v>1</v>
      </c>
      <c r="S5" s="8">
        <v>1</v>
      </c>
      <c r="T5" s="8">
        <v>1</v>
      </c>
      <c r="U5" s="8">
        <v>1</v>
      </c>
      <c r="V5" s="9">
        <v>1</v>
      </c>
    </row>
    <row r="6" spans="1:22" x14ac:dyDescent="0.2">
      <c r="A6" s="4">
        <v>45834.892370289352</v>
      </c>
      <c r="B6" s="5" t="s">
        <v>22</v>
      </c>
      <c r="C6" s="5">
        <v>0</v>
      </c>
      <c r="D6" s="5" t="s">
        <v>31</v>
      </c>
      <c r="E6" s="5" t="s">
        <v>24</v>
      </c>
      <c r="F6" s="5" t="s">
        <v>32</v>
      </c>
      <c r="G6" s="5" t="s">
        <v>26</v>
      </c>
      <c r="H6" s="5">
        <v>2</v>
      </c>
      <c r="I6" s="5">
        <v>3</v>
      </c>
      <c r="J6" s="5">
        <v>3</v>
      </c>
      <c r="K6" s="5">
        <v>4</v>
      </c>
      <c r="L6" s="5">
        <v>2</v>
      </c>
      <c r="M6" s="5">
        <v>4</v>
      </c>
      <c r="N6" s="5">
        <v>3</v>
      </c>
      <c r="O6" s="5">
        <v>3</v>
      </c>
      <c r="P6" s="5">
        <v>1</v>
      </c>
      <c r="Q6" s="5">
        <v>3</v>
      </c>
      <c r="R6" s="5">
        <v>4</v>
      </c>
      <c r="S6" s="5">
        <v>2</v>
      </c>
      <c r="T6" s="5">
        <v>4</v>
      </c>
      <c r="U6" s="5">
        <v>4</v>
      </c>
      <c r="V6" s="6">
        <v>1</v>
      </c>
    </row>
    <row r="7" spans="1:22" x14ac:dyDescent="0.2">
      <c r="A7" s="7">
        <v>45834.904630879631</v>
      </c>
      <c r="B7" s="8" t="s">
        <v>22</v>
      </c>
      <c r="C7" s="8">
        <v>0</v>
      </c>
      <c r="D7" s="8" t="s">
        <v>33</v>
      </c>
      <c r="E7" s="8" t="s">
        <v>24</v>
      </c>
      <c r="F7" s="8" t="s">
        <v>29</v>
      </c>
      <c r="G7" s="8" t="s">
        <v>26</v>
      </c>
      <c r="H7" s="8">
        <v>3</v>
      </c>
      <c r="I7" s="8">
        <v>3</v>
      </c>
      <c r="J7" s="8">
        <v>3</v>
      </c>
      <c r="K7" s="8">
        <v>2</v>
      </c>
      <c r="L7" s="8">
        <v>3</v>
      </c>
      <c r="M7" s="8">
        <v>3</v>
      </c>
      <c r="N7" s="8">
        <v>4</v>
      </c>
      <c r="O7" s="8">
        <v>4</v>
      </c>
      <c r="P7" s="8">
        <v>1</v>
      </c>
      <c r="Q7" s="8">
        <v>3</v>
      </c>
      <c r="R7" s="8">
        <v>3</v>
      </c>
      <c r="S7" s="8">
        <v>3</v>
      </c>
      <c r="T7" s="8">
        <v>3</v>
      </c>
      <c r="U7" s="8">
        <v>2</v>
      </c>
      <c r="V7" s="9">
        <v>1</v>
      </c>
    </row>
    <row r="8" spans="1:22" x14ac:dyDescent="0.2">
      <c r="A8" s="4">
        <v>45834.908634409723</v>
      </c>
      <c r="B8" s="5" t="s">
        <v>22</v>
      </c>
      <c r="C8" s="5">
        <v>0</v>
      </c>
      <c r="D8" s="5" t="s">
        <v>34</v>
      </c>
      <c r="E8" s="5" t="s">
        <v>24</v>
      </c>
      <c r="F8" s="5" t="s">
        <v>35</v>
      </c>
      <c r="G8" s="5" t="s">
        <v>26</v>
      </c>
      <c r="H8" s="5">
        <v>1</v>
      </c>
      <c r="I8" s="5">
        <v>2</v>
      </c>
      <c r="J8" s="5">
        <v>1</v>
      </c>
      <c r="K8" s="5">
        <v>1</v>
      </c>
      <c r="L8" s="5">
        <v>3</v>
      </c>
      <c r="M8" s="5">
        <v>1</v>
      </c>
      <c r="N8" s="5">
        <v>1</v>
      </c>
      <c r="O8" s="5">
        <v>2</v>
      </c>
      <c r="P8" s="5">
        <v>2</v>
      </c>
      <c r="Q8" s="5">
        <v>1</v>
      </c>
      <c r="R8" s="5">
        <v>3</v>
      </c>
      <c r="S8" s="5">
        <v>1</v>
      </c>
      <c r="T8" s="5">
        <v>1</v>
      </c>
      <c r="U8" s="5">
        <v>1</v>
      </c>
      <c r="V8" s="6">
        <v>1</v>
      </c>
    </row>
    <row r="9" spans="1:22" x14ac:dyDescent="0.2">
      <c r="A9" s="7">
        <v>45834.910033726846</v>
      </c>
      <c r="B9" s="8" t="s">
        <v>22</v>
      </c>
      <c r="C9" s="8">
        <v>0</v>
      </c>
      <c r="D9" s="8" t="s">
        <v>36</v>
      </c>
      <c r="E9" s="8" t="s">
        <v>24</v>
      </c>
      <c r="F9" s="8" t="s">
        <v>29</v>
      </c>
      <c r="G9" s="8" t="s">
        <v>26</v>
      </c>
      <c r="H9" s="8">
        <v>2</v>
      </c>
      <c r="I9" s="8">
        <v>4</v>
      </c>
      <c r="J9" s="8">
        <v>4</v>
      </c>
      <c r="K9" s="8">
        <v>3</v>
      </c>
      <c r="L9" s="8">
        <v>2</v>
      </c>
      <c r="M9" s="8">
        <v>3</v>
      </c>
      <c r="N9" s="8">
        <v>4</v>
      </c>
      <c r="O9" s="8">
        <v>3</v>
      </c>
      <c r="P9" s="8">
        <v>2</v>
      </c>
      <c r="Q9" s="8">
        <v>1</v>
      </c>
      <c r="R9" s="8">
        <v>2</v>
      </c>
      <c r="S9" s="8">
        <v>3</v>
      </c>
      <c r="T9" s="8">
        <v>3</v>
      </c>
      <c r="U9" s="8">
        <v>4</v>
      </c>
      <c r="V9" s="9">
        <v>1</v>
      </c>
    </row>
    <row r="10" spans="1:22" x14ac:dyDescent="0.2">
      <c r="A10" s="4">
        <v>45834.915241365743</v>
      </c>
      <c r="B10" s="5" t="s">
        <v>22</v>
      </c>
      <c r="C10" s="5">
        <v>0</v>
      </c>
      <c r="D10" s="5" t="s">
        <v>37</v>
      </c>
      <c r="E10" s="5" t="s">
        <v>24</v>
      </c>
      <c r="F10" s="5" t="s">
        <v>32</v>
      </c>
      <c r="G10" s="5" t="s">
        <v>26</v>
      </c>
      <c r="H10" s="5">
        <v>2</v>
      </c>
      <c r="I10" s="5">
        <v>3</v>
      </c>
      <c r="J10" s="5">
        <v>2</v>
      </c>
      <c r="K10" s="5">
        <v>4</v>
      </c>
      <c r="L10" s="5">
        <v>1</v>
      </c>
      <c r="M10" s="5">
        <v>1</v>
      </c>
      <c r="N10" s="5">
        <v>2</v>
      </c>
      <c r="O10" s="5">
        <v>2</v>
      </c>
      <c r="P10" s="5">
        <v>1</v>
      </c>
      <c r="Q10" s="5">
        <v>1</v>
      </c>
      <c r="R10" s="5">
        <v>2</v>
      </c>
      <c r="S10" s="5">
        <v>1</v>
      </c>
      <c r="T10" s="5">
        <v>1</v>
      </c>
      <c r="U10" s="5">
        <v>1</v>
      </c>
      <c r="V10" s="6">
        <v>1</v>
      </c>
    </row>
    <row r="11" spans="1:22" x14ac:dyDescent="0.2">
      <c r="A11" s="7">
        <v>45834.92309222222</v>
      </c>
      <c r="B11" s="8" t="s">
        <v>22</v>
      </c>
      <c r="C11" s="8">
        <v>0</v>
      </c>
      <c r="D11" s="8" t="s">
        <v>38</v>
      </c>
      <c r="E11" s="8" t="s">
        <v>24</v>
      </c>
      <c r="F11" s="8" t="s">
        <v>29</v>
      </c>
      <c r="G11" s="8" t="s">
        <v>26</v>
      </c>
      <c r="H11" s="8">
        <v>3</v>
      </c>
      <c r="I11" s="8">
        <v>2</v>
      </c>
      <c r="J11" s="8">
        <v>2</v>
      </c>
      <c r="K11" s="8">
        <v>2</v>
      </c>
      <c r="L11" s="8">
        <v>1</v>
      </c>
      <c r="M11" s="8">
        <v>3</v>
      </c>
      <c r="N11" s="8">
        <v>4</v>
      </c>
      <c r="O11" s="8">
        <v>2</v>
      </c>
      <c r="P11" s="8">
        <v>1</v>
      </c>
      <c r="Q11" s="8">
        <v>3</v>
      </c>
      <c r="R11" s="8">
        <v>3</v>
      </c>
      <c r="S11" s="8">
        <v>2</v>
      </c>
      <c r="T11" s="8">
        <v>1</v>
      </c>
      <c r="U11" s="8">
        <v>1</v>
      </c>
      <c r="V11" s="9">
        <v>1</v>
      </c>
    </row>
    <row r="12" spans="1:22" x14ac:dyDescent="0.2">
      <c r="A12" s="4">
        <v>45834.928172592598</v>
      </c>
      <c r="B12" s="5" t="s">
        <v>22</v>
      </c>
      <c r="C12" s="5">
        <v>0</v>
      </c>
      <c r="D12" s="5" t="s">
        <v>39</v>
      </c>
      <c r="E12" s="5" t="s">
        <v>24</v>
      </c>
      <c r="F12" s="5" t="s">
        <v>29</v>
      </c>
      <c r="G12" s="5" t="s">
        <v>26</v>
      </c>
      <c r="H12" s="5">
        <v>1</v>
      </c>
      <c r="I12" s="5">
        <v>3</v>
      </c>
      <c r="J12" s="5">
        <v>1</v>
      </c>
      <c r="K12" s="5">
        <v>1</v>
      </c>
      <c r="L12" s="5">
        <v>1</v>
      </c>
      <c r="M12" s="5">
        <v>1</v>
      </c>
      <c r="N12" s="5">
        <v>4</v>
      </c>
      <c r="O12" s="5">
        <v>3</v>
      </c>
      <c r="P12" s="5">
        <v>1</v>
      </c>
      <c r="Q12" s="5">
        <v>4</v>
      </c>
      <c r="R12" s="5">
        <v>3</v>
      </c>
      <c r="S12" s="5">
        <v>3</v>
      </c>
      <c r="T12" s="5">
        <v>2</v>
      </c>
      <c r="U12" s="5">
        <v>1</v>
      </c>
      <c r="V12" s="6">
        <v>1</v>
      </c>
    </row>
    <row r="13" spans="1:22" x14ac:dyDescent="0.2">
      <c r="A13" s="7">
        <v>45834.955762337966</v>
      </c>
      <c r="B13" s="8" t="s">
        <v>22</v>
      </c>
      <c r="C13" s="8">
        <v>0</v>
      </c>
      <c r="D13" s="8" t="s">
        <v>40</v>
      </c>
      <c r="E13" s="8" t="s">
        <v>24</v>
      </c>
      <c r="F13" s="8" t="s">
        <v>29</v>
      </c>
      <c r="G13" s="8" t="s">
        <v>26</v>
      </c>
      <c r="H13" s="8">
        <v>2</v>
      </c>
      <c r="I13" s="8">
        <v>3</v>
      </c>
      <c r="J13" s="8">
        <v>3</v>
      </c>
      <c r="K13" s="8">
        <v>4</v>
      </c>
      <c r="L13" s="8">
        <v>3</v>
      </c>
      <c r="M13" s="8">
        <v>2</v>
      </c>
      <c r="N13" s="8">
        <v>3</v>
      </c>
      <c r="O13" s="8">
        <v>3</v>
      </c>
      <c r="P13" s="8">
        <v>2</v>
      </c>
      <c r="Q13" s="8">
        <v>2</v>
      </c>
      <c r="R13" s="8">
        <v>3</v>
      </c>
      <c r="S13" s="8">
        <v>4</v>
      </c>
      <c r="T13" s="8">
        <v>3</v>
      </c>
      <c r="U13" s="8">
        <v>3</v>
      </c>
      <c r="V13" s="9">
        <v>2</v>
      </c>
    </row>
    <row r="14" spans="1:22" x14ac:dyDescent="0.2">
      <c r="A14" s="4">
        <v>45834.962230532408</v>
      </c>
      <c r="B14" s="5" t="s">
        <v>22</v>
      </c>
      <c r="C14" s="5">
        <v>0</v>
      </c>
      <c r="D14" s="5" t="s">
        <v>41</v>
      </c>
      <c r="E14" s="5" t="s">
        <v>24</v>
      </c>
      <c r="F14" s="5" t="s">
        <v>29</v>
      </c>
      <c r="G14" s="5" t="s">
        <v>26</v>
      </c>
      <c r="H14" s="5">
        <v>3</v>
      </c>
      <c r="I14" s="5">
        <v>4</v>
      </c>
      <c r="J14" s="5">
        <v>3</v>
      </c>
      <c r="K14" s="5">
        <v>3</v>
      </c>
      <c r="L14" s="5">
        <v>3</v>
      </c>
      <c r="M14" s="5">
        <v>3</v>
      </c>
      <c r="N14" s="5">
        <v>2</v>
      </c>
      <c r="O14" s="5">
        <v>2</v>
      </c>
      <c r="P14" s="5">
        <v>2</v>
      </c>
      <c r="Q14" s="5">
        <v>4</v>
      </c>
      <c r="R14" s="5">
        <v>3</v>
      </c>
      <c r="S14" s="5">
        <v>3</v>
      </c>
      <c r="T14" s="5">
        <v>2</v>
      </c>
      <c r="U14" s="5">
        <v>3</v>
      </c>
      <c r="V14" s="6">
        <v>2</v>
      </c>
    </row>
    <row r="15" spans="1:22" x14ac:dyDescent="0.2">
      <c r="A15" s="7">
        <v>45835.001992060184</v>
      </c>
      <c r="B15" s="8" t="s">
        <v>22</v>
      </c>
      <c r="C15" s="8">
        <v>0</v>
      </c>
      <c r="D15" s="8" t="s">
        <v>42</v>
      </c>
      <c r="E15" s="8" t="s">
        <v>24</v>
      </c>
      <c r="F15" s="8" t="s">
        <v>35</v>
      </c>
      <c r="G15" s="8" t="s">
        <v>43</v>
      </c>
      <c r="H15" s="8">
        <v>2</v>
      </c>
      <c r="I15" s="8">
        <v>3</v>
      </c>
      <c r="J15" s="8">
        <v>1</v>
      </c>
      <c r="K15" s="8">
        <v>1</v>
      </c>
      <c r="L15" s="8">
        <v>1</v>
      </c>
      <c r="M15" s="8">
        <v>3</v>
      </c>
      <c r="N15" s="8">
        <v>2</v>
      </c>
      <c r="O15" s="8">
        <v>1</v>
      </c>
      <c r="P15" s="8">
        <v>1</v>
      </c>
      <c r="Q15" s="8">
        <v>3</v>
      </c>
      <c r="R15" s="8">
        <v>3</v>
      </c>
      <c r="S15" s="8">
        <v>1</v>
      </c>
      <c r="T15" s="8">
        <v>1</v>
      </c>
      <c r="U15" s="8">
        <v>1</v>
      </c>
      <c r="V15" s="9">
        <v>1</v>
      </c>
    </row>
    <row r="16" spans="1:22" x14ac:dyDescent="0.2">
      <c r="A16" s="4">
        <v>45835.150305162038</v>
      </c>
      <c r="B16" s="5" t="s">
        <v>22</v>
      </c>
      <c r="C16" s="5">
        <v>0</v>
      </c>
      <c r="D16" s="5" t="s">
        <v>44</v>
      </c>
      <c r="E16" s="5" t="s">
        <v>24</v>
      </c>
      <c r="F16" s="5" t="s">
        <v>32</v>
      </c>
      <c r="G16" s="5" t="s">
        <v>45</v>
      </c>
      <c r="H16" s="5">
        <v>2</v>
      </c>
      <c r="I16" s="5">
        <v>4</v>
      </c>
      <c r="J16" s="5">
        <v>2</v>
      </c>
      <c r="K16" s="5">
        <v>3</v>
      </c>
      <c r="L16" s="5">
        <v>2</v>
      </c>
      <c r="M16" s="5">
        <v>3</v>
      </c>
      <c r="N16" s="5">
        <v>1</v>
      </c>
      <c r="O16" s="5">
        <v>1</v>
      </c>
      <c r="P16" s="5">
        <v>2</v>
      </c>
      <c r="Q16" s="5">
        <v>3</v>
      </c>
      <c r="R16" s="5">
        <v>2</v>
      </c>
      <c r="S16" s="5">
        <v>4</v>
      </c>
      <c r="T16" s="5">
        <v>2</v>
      </c>
      <c r="U16" s="5">
        <v>2</v>
      </c>
      <c r="V16" s="6">
        <v>1</v>
      </c>
    </row>
    <row r="17" spans="1:22" x14ac:dyDescent="0.2">
      <c r="A17" s="7">
        <v>45835.439641585646</v>
      </c>
      <c r="B17" s="8" t="s">
        <v>22</v>
      </c>
      <c r="C17" s="8">
        <v>0</v>
      </c>
      <c r="D17" s="8" t="s">
        <v>46</v>
      </c>
      <c r="E17" s="8" t="s">
        <v>24</v>
      </c>
      <c r="F17" s="8" t="s">
        <v>35</v>
      </c>
      <c r="G17" s="8" t="s">
        <v>45</v>
      </c>
      <c r="H17" s="8">
        <v>2</v>
      </c>
      <c r="I17" s="8">
        <v>2</v>
      </c>
      <c r="J17" s="8">
        <v>1</v>
      </c>
      <c r="K17" s="8">
        <v>2</v>
      </c>
      <c r="L17" s="8">
        <v>4</v>
      </c>
      <c r="M17" s="8">
        <v>4</v>
      </c>
      <c r="N17" s="8">
        <v>3</v>
      </c>
      <c r="O17" s="8">
        <v>3</v>
      </c>
      <c r="P17" s="8">
        <v>2</v>
      </c>
      <c r="Q17" s="8">
        <v>1</v>
      </c>
      <c r="R17" s="8">
        <v>2</v>
      </c>
      <c r="S17" s="8">
        <v>3</v>
      </c>
      <c r="T17" s="8">
        <v>3</v>
      </c>
      <c r="U17" s="8">
        <v>3</v>
      </c>
      <c r="V17" s="9">
        <v>1</v>
      </c>
    </row>
    <row r="18" spans="1:22" x14ac:dyDescent="0.2">
      <c r="A18" s="4">
        <v>45835.442939421293</v>
      </c>
      <c r="B18" s="5" t="s">
        <v>22</v>
      </c>
      <c r="C18" s="5">
        <v>0</v>
      </c>
      <c r="D18" s="5" t="s">
        <v>47</v>
      </c>
      <c r="E18" s="5" t="s">
        <v>24</v>
      </c>
      <c r="F18" s="5" t="s">
        <v>32</v>
      </c>
      <c r="G18" s="5" t="s">
        <v>45</v>
      </c>
      <c r="H18" s="5">
        <v>3</v>
      </c>
      <c r="I18" s="5">
        <v>2</v>
      </c>
      <c r="J18" s="5">
        <v>3</v>
      </c>
      <c r="K18" s="5">
        <v>2</v>
      </c>
      <c r="L18" s="5">
        <v>2</v>
      </c>
      <c r="M18" s="5">
        <v>3</v>
      </c>
      <c r="N18" s="5">
        <v>3</v>
      </c>
      <c r="O18" s="5">
        <v>3</v>
      </c>
      <c r="P18" s="5">
        <v>2</v>
      </c>
      <c r="Q18" s="5">
        <v>3</v>
      </c>
      <c r="R18" s="5">
        <v>3</v>
      </c>
      <c r="S18" s="5">
        <v>2</v>
      </c>
      <c r="T18" s="5">
        <v>3</v>
      </c>
      <c r="U18" s="5">
        <v>2</v>
      </c>
      <c r="V18" s="6">
        <v>2</v>
      </c>
    </row>
    <row r="19" spans="1:22" x14ac:dyDescent="0.2">
      <c r="A19" s="7">
        <v>45835.449740115742</v>
      </c>
      <c r="B19" s="8" t="s">
        <v>22</v>
      </c>
      <c r="C19" s="8">
        <v>0</v>
      </c>
      <c r="D19" s="8" t="s">
        <v>48</v>
      </c>
      <c r="E19" s="8" t="s">
        <v>24</v>
      </c>
      <c r="F19" s="8" t="s">
        <v>35</v>
      </c>
      <c r="G19" s="8" t="s">
        <v>45</v>
      </c>
      <c r="H19" s="8">
        <v>2</v>
      </c>
      <c r="I19" s="8">
        <v>3</v>
      </c>
      <c r="J19" s="8">
        <v>3</v>
      </c>
      <c r="K19" s="8">
        <v>2</v>
      </c>
      <c r="L19" s="8">
        <v>2</v>
      </c>
      <c r="M19" s="8">
        <v>2</v>
      </c>
      <c r="N19" s="8">
        <v>1</v>
      </c>
      <c r="O19" s="8">
        <v>4</v>
      </c>
      <c r="P19" s="8">
        <v>3</v>
      </c>
      <c r="Q19" s="8">
        <v>3</v>
      </c>
      <c r="R19" s="8">
        <v>3</v>
      </c>
      <c r="S19" s="8">
        <v>3</v>
      </c>
      <c r="T19" s="8">
        <v>3</v>
      </c>
      <c r="U19" s="8">
        <v>3</v>
      </c>
      <c r="V19" s="9">
        <v>1</v>
      </c>
    </row>
    <row r="20" spans="1:22" x14ac:dyDescent="0.2">
      <c r="A20" s="4">
        <v>45835.452407743054</v>
      </c>
      <c r="B20" s="5" t="s">
        <v>22</v>
      </c>
      <c r="C20" s="5">
        <v>0</v>
      </c>
      <c r="D20" s="5" t="s">
        <v>49</v>
      </c>
      <c r="E20" s="5" t="s">
        <v>24</v>
      </c>
      <c r="F20" s="5" t="s">
        <v>50</v>
      </c>
      <c r="G20" s="5" t="s">
        <v>43</v>
      </c>
      <c r="H20" s="5">
        <v>2</v>
      </c>
      <c r="I20" s="5">
        <v>3</v>
      </c>
      <c r="J20" s="5">
        <v>2</v>
      </c>
      <c r="K20" s="5">
        <v>2</v>
      </c>
      <c r="L20" s="5">
        <v>3</v>
      </c>
      <c r="M20" s="5">
        <v>3</v>
      </c>
      <c r="N20" s="5">
        <v>1</v>
      </c>
      <c r="O20" s="5">
        <v>3</v>
      </c>
      <c r="P20" s="5">
        <v>3</v>
      </c>
      <c r="Q20" s="5">
        <v>3</v>
      </c>
      <c r="R20" s="5">
        <v>2</v>
      </c>
      <c r="S20" s="5">
        <v>3</v>
      </c>
      <c r="T20" s="5">
        <v>4</v>
      </c>
      <c r="U20" s="5">
        <v>3</v>
      </c>
      <c r="V20" s="6">
        <v>2</v>
      </c>
    </row>
    <row r="21" spans="1:22" x14ac:dyDescent="0.2">
      <c r="A21" s="7">
        <v>45835.520592141205</v>
      </c>
      <c r="B21" s="8" t="s">
        <v>22</v>
      </c>
      <c r="C21" s="8">
        <v>0</v>
      </c>
      <c r="D21" s="8" t="s">
        <v>51</v>
      </c>
      <c r="E21" s="8" t="s">
        <v>24</v>
      </c>
      <c r="F21" s="8" t="s">
        <v>32</v>
      </c>
      <c r="G21" s="8" t="s">
        <v>45</v>
      </c>
      <c r="H21" s="8">
        <v>2</v>
      </c>
      <c r="I21" s="8">
        <v>2</v>
      </c>
      <c r="J21" s="8">
        <v>3</v>
      </c>
      <c r="K21" s="8">
        <v>2</v>
      </c>
      <c r="L21" s="8">
        <v>2</v>
      </c>
      <c r="M21" s="8">
        <v>3</v>
      </c>
      <c r="N21" s="8">
        <v>1</v>
      </c>
      <c r="O21" s="8">
        <v>2</v>
      </c>
      <c r="P21" s="8">
        <v>1</v>
      </c>
      <c r="Q21" s="8">
        <v>1</v>
      </c>
      <c r="R21" s="8">
        <v>1</v>
      </c>
      <c r="S21" s="8">
        <v>2</v>
      </c>
      <c r="T21" s="8">
        <v>2</v>
      </c>
      <c r="U21" s="8">
        <v>2</v>
      </c>
      <c r="V21" s="9">
        <v>1</v>
      </c>
    </row>
    <row r="22" spans="1:22" x14ac:dyDescent="0.2">
      <c r="A22" s="4">
        <v>45835.569519293982</v>
      </c>
      <c r="B22" s="5" t="s">
        <v>22</v>
      </c>
      <c r="C22" s="5">
        <v>0</v>
      </c>
      <c r="D22" s="5" t="s">
        <v>52</v>
      </c>
      <c r="E22" s="5" t="s">
        <v>24</v>
      </c>
      <c r="F22" s="5" t="s">
        <v>35</v>
      </c>
      <c r="G22" s="5" t="s">
        <v>43</v>
      </c>
      <c r="H22" s="5">
        <v>2</v>
      </c>
      <c r="I22" s="5">
        <v>3</v>
      </c>
      <c r="J22" s="5">
        <v>2</v>
      </c>
      <c r="K22" s="5">
        <v>2</v>
      </c>
      <c r="L22" s="5">
        <v>2</v>
      </c>
      <c r="M22" s="5">
        <v>3</v>
      </c>
      <c r="N22" s="5">
        <v>3</v>
      </c>
      <c r="O22" s="5">
        <v>2</v>
      </c>
      <c r="P22" s="5">
        <v>2</v>
      </c>
      <c r="Q22" s="5">
        <v>2</v>
      </c>
      <c r="R22" s="5">
        <v>2</v>
      </c>
      <c r="S22" s="5">
        <v>2</v>
      </c>
      <c r="T22" s="5">
        <v>2</v>
      </c>
      <c r="U22" s="5">
        <v>2</v>
      </c>
      <c r="V22" s="6">
        <v>1</v>
      </c>
    </row>
    <row r="23" spans="1:22" x14ac:dyDescent="0.2">
      <c r="A23" s="7">
        <v>45835.577291249996</v>
      </c>
      <c r="B23" s="8" t="s">
        <v>22</v>
      </c>
      <c r="C23" s="8">
        <v>0</v>
      </c>
      <c r="D23" s="8" t="s">
        <v>53</v>
      </c>
      <c r="E23" s="8" t="s">
        <v>24</v>
      </c>
      <c r="F23" s="8" t="s">
        <v>35</v>
      </c>
      <c r="G23" s="8" t="s">
        <v>45</v>
      </c>
      <c r="H23" s="8">
        <v>4</v>
      </c>
      <c r="I23" s="8">
        <v>4</v>
      </c>
      <c r="J23" s="8">
        <v>4</v>
      </c>
      <c r="K23" s="8">
        <v>4</v>
      </c>
      <c r="L23" s="8">
        <v>4</v>
      </c>
      <c r="M23" s="8">
        <v>4</v>
      </c>
      <c r="N23" s="8">
        <v>4</v>
      </c>
      <c r="O23" s="8">
        <v>4</v>
      </c>
      <c r="P23" s="8">
        <v>4</v>
      </c>
      <c r="Q23" s="8">
        <v>4</v>
      </c>
      <c r="R23" s="8">
        <v>4</v>
      </c>
      <c r="S23" s="8">
        <v>4</v>
      </c>
      <c r="T23" s="8">
        <v>4</v>
      </c>
      <c r="U23" s="8">
        <v>4</v>
      </c>
      <c r="V23" s="9">
        <v>4</v>
      </c>
    </row>
    <row r="24" spans="1:22" x14ac:dyDescent="0.2">
      <c r="A24" s="4">
        <v>45835.591135497685</v>
      </c>
      <c r="B24" s="5" t="s">
        <v>22</v>
      </c>
      <c r="C24" s="5">
        <v>0</v>
      </c>
      <c r="D24" s="5" t="s">
        <v>54</v>
      </c>
      <c r="E24" s="5" t="s">
        <v>24</v>
      </c>
      <c r="F24" s="5" t="s">
        <v>35</v>
      </c>
      <c r="G24" s="5" t="s">
        <v>43</v>
      </c>
      <c r="H24" s="5">
        <v>3</v>
      </c>
      <c r="I24" s="5">
        <v>4</v>
      </c>
      <c r="J24" s="5">
        <v>2</v>
      </c>
      <c r="K24" s="5">
        <v>3</v>
      </c>
      <c r="L24" s="5">
        <v>3</v>
      </c>
      <c r="M24" s="5">
        <v>4</v>
      </c>
      <c r="N24" s="5">
        <v>4</v>
      </c>
      <c r="O24" s="5">
        <v>4</v>
      </c>
      <c r="P24" s="5">
        <v>2</v>
      </c>
      <c r="Q24" s="5">
        <v>4</v>
      </c>
      <c r="R24" s="5">
        <v>4</v>
      </c>
      <c r="S24" s="5">
        <v>3</v>
      </c>
      <c r="T24" s="5">
        <v>3</v>
      </c>
      <c r="U24" s="5">
        <v>3</v>
      </c>
      <c r="V24" s="6">
        <v>1</v>
      </c>
    </row>
    <row r="25" spans="1:22" x14ac:dyDescent="0.2">
      <c r="A25" s="7">
        <v>45835.608969421301</v>
      </c>
      <c r="B25" s="8" t="s">
        <v>22</v>
      </c>
      <c r="C25" s="8">
        <v>0</v>
      </c>
      <c r="D25" s="8" t="s">
        <v>55</v>
      </c>
      <c r="E25" s="8" t="s">
        <v>24</v>
      </c>
      <c r="F25" s="8" t="s">
        <v>29</v>
      </c>
      <c r="G25" s="8" t="s">
        <v>26</v>
      </c>
      <c r="H25" s="8">
        <v>3</v>
      </c>
      <c r="I25" s="8">
        <v>3</v>
      </c>
      <c r="J25" s="8">
        <v>2</v>
      </c>
      <c r="K25" s="8">
        <v>1</v>
      </c>
      <c r="L25" s="8">
        <v>3</v>
      </c>
      <c r="M25" s="8">
        <v>4</v>
      </c>
      <c r="N25" s="8">
        <v>4</v>
      </c>
      <c r="O25" s="8">
        <v>2</v>
      </c>
      <c r="P25" s="8">
        <v>2</v>
      </c>
      <c r="Q25" s="8">
        <v>3</v>
      </c>
      <c r="R25" s="8">
        <v>3</v>
      </c>
      <c r="S25" s="8">
        <v>1</v>
      </c>
      <c r="T25" s="8">
        <v>3</v>
      </c>
      <c r="U25" s="8">
        <v>1</v>
      </c>
      <c r="V25" s="9">
        <v>1</v>
      </c>
    </row>
    <row r="26" spans="1:22" x14ac:dyDescent="0.2">
      <c r="A26" s="4">
        <v>45835.60985197917</v>
      </c>
      <c r="B26" s="5" t="s">
        <v>22</v>
      </c>
      <c r="C26" s="5">
        <v>0</v>
      </c>
      <c r="D26" s="5" t="s">
        <v>56</v>
      </c>
      <c r="E26" s="5" t="s">
        <v>24</v>
      </c>
      <c r="F26" s="5" t="s">
        <v>29</v>
      </c>
      <c r="G26" s="5" t="s">
        <v>26</v>
      </c>
      <c r="H26" s="5">
        <v>2</v>
      </c>
      <c r="I26" s="5">
        <v>3</v>
      </c>
      <c r="J26" s="5">
        <v>3</v>
      </c>
      <c r="K26" s="5">
        <v>2</v>
      </c>
      <c r="L26" s="5">
        <v>1</v>
      </c>
      <c r="M26" s="5">
        <v>2</v>
      </c>
      <c r="N26" s="5">
        <v>3</v>
      </c>
      <c r="O26" s="5">
        <v>3</v>
      </c>
      <c r="P26" s="5">
        <v>1</v>
      </c>
      <c r="Q26" s="5">
        <v>3</v>
      </c>
      <c r="R26" s="5">
        <v>2</v>
      </c>
      <c r="S26" s="5">
        <v>1</v>
      </c>
      <c r="T26" s="5">
        <v>2</v>
      </c>
      <c r="U26" s="5">
        <v>1</v>
      </c>
      <c r="V26" s="6">
        <v>1</v>
      </c>
    </row>
    <row r="27" spans="1:22" x14ac:dyDescent="0.2">
      <c r="A27" s="7">
        <v>45835.611674270833</v>
      </c>
      <c r="B27" s="8" t="s">
        <v>22</v>
      </c>
      <c r="C27" s="8">
        <v>0</v>
      </c>
      <c r="D27" s="8" t="s">
        <v>57</v>
      </c>
      <c r="E27" s="8" t="s">
        <v>24</v>
      </c>
      <c r="F27" s="8" t="s">
        <v>29</v>
      </c>
      <c r="G27" s="8" t="s">
        <v>26</v>
      </c>
      <c r="H27" s="8">
        <v>3</v>
      </c>
      <c r="I27" s="8">
        <v>3</v>
      </c>
      <c r="J27" s="8">
        <v>3</v>
      </c>
      <c r="K27" s="8">
        <v>2</v>
      </c>
      <c r="L27" s="8">
        <v>3</v>
      </c>
      <c r="M27" s="8">
        <v>4</v>
      </c>
      <c r="N27" s="8">
        <v>4</v>
      </c>
      <c r="O27" s="8">
        <v>2</v>
      </c>
      <c r="P27" s="8">
        <v>2</v>
      </c>
      <c r="Q27" s="8">
        <v>4</v>
      </c>
      <c r="R27" s="8">
        <v>2</v>
      </c>
      <c r="S27" s="8">
        <v>2</v>
      </c>
      <c r="T27" s="8">
        <v>2</v>
      </c>
      <c r="U27" s="8">
        <v>2</v>
      </c>
      <c r="V27" s="9">
        <v>1</v>
      </c>
    </row>
    <row r="28" spans="1:22" x14ac:dyDescent="0.2">
      <c r="A28" s="4">
        <v>45835.61258666667</v>
      </c>
      <c r="B28" s="5" t="s">
        <v>22</v>
      </c>
      <c r="C28" s="5">
        <v>0</v>
      </c>
      <c r="D28" s="5" t="s">
        <v>58</v>
      </c>
      <c r="E28" s="5" t="s">
        <v>24</v>
      </c>
      <c r="F28" s="5" t="s">
        <v>25</v>
      </c>
      <c r="G28" s="5" t="s">
        <v>26</v>
      </c>
      <c r="H28" s="5">
        <v>1</v>
      </c>
      <c r="I28" s="5">
        <v>2</v>
      </c>
      <c r="J28" s="5">
        <v>1</v>
      </c>
      <c r="K28" s="5">
        <v>1</v>
      </c>
      <c r="L28" s="5">
        <v>1</v>
      </c>
      <c r="M28" s="5">
        <v>3</v>
      </c>
      <c r="N28" s="5">
        <v>2</v>
      </c>
      <c r="O28" s="5">
        <v>2</v>
      </c>
      <c r="P28" s="5">
        <v>1</v>
      </c>
      <c r="Q28" s="5">
        <v>3</v>
      </c>
      <c r="R28" s="5">
        <v>3</v>
      </c>
      <c r="S28" s="5">
        <v>3</v>
      </c>
      <c r="T28" s="5">
        <v>3</v>
      </c>
      <c r="U28" s="5">
        <v>3</v>
      </c>
      <c r="V28" s="6">
        <v>1</v>
      </c>
    </row>
    <row r="29" spans="1:22" x14ac:dyDescent="0.2">
      <c r="A29" s="7">
        <v>45835.616107407404</v>
      </c>
      <c r="B29" s="8" t="s">
        <v>22</v>
      </c>
      <c r="C29" s="8">
        <v>0</v>
      </c>
      <c r="D29" s="8" t="s">
        <v>59</v>
      </c>
      <c r="E29" s="8" t="s">
        <v>24</v>
      </c>
      <c r="F29" s="8" t="s">
        <v>29</v>
      </c>
      <c r="G29" s="8" t="s">
        <v>26</v>
      </c>
      <c r="H29" s="8">
        <v>4</v>
      </c>
      <c r="I29" s="8">
        <v>4</v>
      </c>
      <c r="J29" s="8">
        <v>4</v>
      </c>
      <c r="K29" s="8">
        <v>4</v>
      </c>
      <c r="L29" s="8">
        <v>4</v>
      </c>
      <c r="M29" s="8">
        <v>4</v>
      </c>
      <c r="N29" s="8">
        <v>4</v>
      </c>
      <c r="O29" s="8">
        <v>2</v>
      </c>
      <c r="P29" s="8">
        <v>1</v>
      </c>
      <c r="Q29" s="8">
        <v>3</v>
      </c>
      <c r="R29" s="8">
        <v>1</v>
      </c>
      <c r="S29" s="8">
        <v>3</v>
      </c>
      <c r="T29" s="8">
        <v>3</v>
      </c>
      <c r="U29" s="8">
        <v>4</v>
      </c>
      <c r="V29" s="9">
        <v>2</v>
      </c>
    </row>
    <row r="30" spans="1:22" x14ac:dyDescent="0.2">
      <c r="A30" s="4">
        <v>45835.657023738429</v>
      </c>
      <c r="B30" s="5" t="s">
        <v>22</v>
      </c>
      <c r="C30" s="5">
        <v>0</v>
      </c>
      <c r="D30" s="5" t="s">
        <v>60</v>
      </c>
      <c r="E30" s="5" t="s">
        <v>24</v>
      </c>
      <c r="F30" s="5" t="s">
        <v>29</v>
      </c>
      <c r="G30" s="5" t="s">
        <v>26</v>
      </c>
      <c r="H30" s="5">
        <v>2</v>
      </c>
      <c r="I30" s="5">
        <v>3</v>
      </c>
      <c r="J30" s="5">
        <v>1</v>
      </c>
      <c r="K30" s="5">
        <v>1</v>
      </c>
      <c r="L30" s="5">
        <v>1</v>
      </c>
      <c r="M30" s="5">
        <v>3</v>
      </c>
      <c r="N30" s="5">
        <v>4</v>
      </c>
      <c r="O30" s="5">
        <v>3</v>
      </c>
      <c r="P30" s="5">
        <v>4</v>
      </c>
      <c r="Q30" s="5">
        <v>3</v>
      </c>
      <c r="R30" s="5">
        <v>4</v>
      </c>
      <c r="S30" s="5">
        <v>1</v>
      </c>
      <c r="T30" s="5">
        <v>1</v>
      </c>
      <c r="U30" s="5">
        <v>1</v>
      </c>
      <c r="V30" s="6">
        <v>1</v>
      </c>
    </row>
    <row r="31" spans="1:22" x14ac:dyDescent="0.2">
      <c r="A31" s="7">
        <v>45835.710447048608</v>
      </c>
      <c r="B31" s="8" t="s">
        <v>22</v>
      </c>
      <c r="C31" s="8">
        <v>0</v>
      </c>
      <c r="D31" s="8" t="s">
        <v>61</v>
      </c>
      <c r="E31" s="8" t="s">
        <v>24</v>
      </c>
      <c r="F31" s="8" t="s">
        <v>32</v>
      </c>
      <c r="G31" s="8" t="s">
        <v>45</v>
      </c>
      <c r="H31" s="8">
        <v>1</v>
      </c>
      <c r="I31" s="8">
        <v>3</v>
      </c>
      <c r="J31" s="8">
        <v>3</v>
      </c>
      <c r="K31" s="8">
        <v>3</v>
      </c>
      <c r="L31" s="8">
        <v>1</v>
      </c>
      <c r="M31" s="8">
        <v>2</v>
      </c>
      <c r="N31" s="8">
        <v>3</v>
      </c>
      <c r="O31" s="8">
        <v>3</v>
      </c>
      <c r="P31" s="8">
        <v>3</v>
      </c>
      <c r="Q31" s="8">
        <v>3</v>
      </c>
      <c r="R31" s="8">
        <v>3</v>
      </c>
      <c r="S31" s="8">
        <v>2</v>
      </c>
      <c r="T31" s="8">
        <v>2</v>
      </c>
      <c r="U31" s="8">
        <v>2</v>
      </c>
      <c r="V31" s="9">
        <v>1</v>
      </c>
    </row>
    <row r="32" spans="1:22" x14ac:dyDescent="0.2">
      <c r="A32" s="4">
        <v>45835.722301701389</v>
      </c>
      <c r="B32" s="5" t="s">
        <v>22</v>
      </c>
      <c r="C32" s="5">
        <v>0</v>
      </c>
      <c r="D32" s="5" t="s">
        <v>62</v>
      </c>
      <c r="E32" s="5" t="s">
        <v>24</v>
      </c>
      <c r="F32" s="5" t="s">
        <v>29</v>
      </c>
      <c r="G32" s="5" t="s">
        <v>26</v>
      </c>
      <c r="H32" s="5">
        <v>2</v>
      </c>
      <c r="I32" s="5">
        <v>3</v>
      </c>
      <c r="J32" s="5">
        <v>2</v>
      </c>
      <c r="K32" s="5">
        <v>2</v>
      </c>
      <c r="L32" s="5">
        <v>2</v>
      </c>
      <c r="M32" s="5">
        <v>2</v>
      </c>
      <c r="N32" s="5">
        <v>3</v>
      </c>
      <c r="O32" s="5">
        <v>2</v>
      </c>
      <c r="P32" s="5">
        <v>1</v>
      </c>
      <c r="Q32" s="5">
        <v>4</v>
      </c>
      <c r="R32" s="5">
        <v>3</v>
      </c>
      <c r="S32" s="5">
        <v>2</v>
      </c>
      <c r="T32" s="5">
        <v>2</v>
      </c>
      <c r="U32" s="5">
        <v>1</v>
      </c>
      <c r="V32" s="6">
        <v>1</v>
      </c>
    </row>
    <row r="33" spans="1:22" x14ac:dyDescent="0.2">
      <c r="A33" s="7">
        <v>45835.758577986111</v>
      </c>
      <c r="B33" s="8" t="s">
        <v>22</v>
      </c>
      <c r="C33" s="8">
        <v>0</v>
      </c>
      <c r="D33" s="8" t="s">
        <v>63</v>
      </c>
      <c r="E33" s="8" t="s">
        <v>24</v>
      </c>
      <c r="F33" s="8" t="s">
        <v>29</v>
      </c>
      <c r="G33" s="8" t="s">
        <v>26</v>
      </c>
      <c r="H33" s="8">
        <v>1</v>
      </c>
      <c r="I33" s="8">
        <v>1</v>
      </c>
      <c r="J33" s="8">
        <v>1</v>
      </c>
      <c r="K33" s="8">
        <v>2</v>
      </c>
      <c r="L33" s="8">
        <v>1</v>
      </c>
      <c r="M33" s="8">
        <v>1</v>
      </c>
      <c r="N33" s="8">
        <v>4</v>
      </c>
      <c r="O33" s="8">
        <v>1</v>
      </c>
      <c r="P33" s="8">
        <v>1</v>
      </c>
      <c r="Q33" s="8">
        <v>1</v>
      </c>
      <c r="R33" s="8">
        <v>1</v>
      </c>
      <c r="S33" s="8">
        <v>1</v>
      </c>
      <c r="T33" s="8">
        <v>1</v>
      </c>
      <c r="U33" s="8">
        <v>1</v>
      </c>
      <c r="V33" s="9">
        <v>1</v>
      </c>
    </row>
    <row r="34" spans="1:22" x14ac:dyDescent="0.2">
      <c r="A34" s="4">
        <v>45835.853909074074</v>
      </c>
      <c r="B34" s="5" t="s">
        <v>22</v>
      </c>
      <c r="C34" s="5">
        <v>0</v>
      </c>
      <c r="D34" s="5" t="s">
        <v>64</v>
      </c>
      <c r="E34" s="5" t="s">
        <v>24</v>
      </c>
      <c r="F34" s="5" t="s">
        <v>29</v>
      </c>
      <c r="G34" s="5" t="s">
        <v>26</v>
      </c>
      <c r="H34" s="5">
        <v>3</v>
      </c>
      <c r="I34" s="5">
        <v>2</v>
      </c>
      <c r="J34" s="5">
        <v>2</v>
      </c>
      <c r="K34" s="5">
        <v>2</v>
      </c>
      <c r="L34" s="5">
        <v>2</v>
      </c>
      <c r="M34" s="5">
        <v>3</v>
      </c>
      <c r="N34" s="5">
        <v>3</v>
      </c>
      <c r="O34" s="5">
        <v>3</v>
      </c>
      <c r="P34" s="5">
        <v>2</v>
      </c>
      <c r="Q34" s="5">
        <v>3</v>
      </c>
      <c r="R34" s="5">
        <v>3</v>
      </c>
      <c r="S34" s="5">
        <v>2</v>
      </c>
      <c r="T34" s="5">
        <v>2</v>
      </c>
      <c r="U34" s="5">
        <v>3</v>
      </c>
      <c r="V34" s="6">
        <v>2</v>
      </c>
    </row>
    <row r="35" spans="1:22" x14ac:dyDescent="0.2">
      <c r="A35" s="7">
        <v>45835.855407488431</v>
      </c>
      <c r="B35" s="8" t="s">
        <v>22</v>
      </c>
      <c r="C35" s="8">
        <v>0</v>
      </c>
      <c r="D35" s="8" t="s">
        <v>65</v>
      </c>
      <c r="E35" s="8" t="s">
        <v>24</v>
      </c>
      <c r="F35" s="8" t="s">
        <v>29</v>
      </c>
      <c r="G35" s="8" t="s">
        <v>26</v>
      </c>
      <c r="H35" s="8">
        <v>3</v>
      </c>
      <c r="I35" s="8">
        <v>2</v>
      </c>
      <c r="J35" s="8">
        <v>2</v>
      </c>
      <c r="K35" s="8">
        <v>2</v>
      </c>
      <c r="L35" s="8">
        <v>2</v>
      </c>
      <c r="M35" s="8">
        <v>2</v>
      </c>
      <c r="N35" s="8">
        <v>3</v>
      </c>
      <c r="O35" s="8">
        <v>3</v>
      </c>
      <c r="P35" s="8">
        <v>1</v>
      </c>
      <c r="Q35" s="8">
        <v>3</v>
      </c>
      <c r="R35" s="8">
        <v>3</v>
      </c>
      <c r="S35" s="8">
        <v>3</v>
      </c>
      <c r="T35" s="8">
        <v>1</v>
      </c>
      <c r="U35" s="8">
        <v>2</v>
      </c>
      <c r="V35" s="9">
        <v>1</v>
      </c>
    </row>
    <row r="36" spans="1:22" x14ac:dyDescent="0.2">
      <c r="A36" s="4">
        <v>45835.861864131948</v>
      </c>
      <c r="B36" s="5" t="s">
        <v>22</v>
      </c>
      <c r="C36" s="5">
        <v>0</v>
      </c>
      <c r="D36" s="5" t="s">
        <v>66</v>
      </c>
      <c r="E36" s="5" t="s">
        <v>24</v>
      </c>
      <c r="F36" s="5" t="s">
        <v>29</v>
      </c>
      <c r="G36" s="5" t="s">
        <v>26</v>
      </c>
      <c r="H36" s="5">
        <v>2</v>
      </c>
      <c r="I36" s="5">
        <v>2</v>
      </c>
      <c r="J36" s="5">
        <v>3</v>
      </c>
      <c r="K36" s="5">
        <v>2</v>
      </c>
      <c r="L36" s="5">
        <v>2</v>
      </c>
      <c r="M36" s="5">
        <v>3</v>
      </c>
      <c r="N36" s="5">
        <v>3</v>
      </c>
      <c r="O36" s="5">
        <v>2</v>
      </c>
      <c r="P36" s="5">
        <v>1</v>
      </c>
      <c r="Q36" s="5">
        <v>1</v>
      </c>
      <c r="R36" s="5">
        <v>1</v>
      </c>
      <c r="S36" s="5">
        <v>1</v>
      </c>
      <c r="T36" s="5">
        <v>1</v>
      </c>
      <c r="U36" s="5">
        <v>1</v>
      </c>
      <c r="V36" s="6">
        <v>1</v>
      </c>
    </row>
    <row r="37" spans="1:22" x14ac:dyDescent="0.2">
      <c r="A37" s="7">
        <v>45835.86348104167</v>
      </c>
      <c r="B37" s="8" t="s">
        <v>22</v>
      </c>
      <c r="C37" s="8">
        <v>0</v>
      </c>
      <c r="D37" s="8" t="s">
        <v>67</v>
      </c>
      <c r="E37" s="8" t="s">
        <v>24</v>
      </c>
      <c r="F37" s="8" t="s">
        <v>35</v>
      </c>
      <c r="G37" s="8" t="s">
        <v>43</v>
      </c>
      <c r="H37" s="8">
        <v>1</v>
      </c>
      <c r="I37" s="8">
        <v>1</v>
      </c>
      <c r="J37" s="8">
        <v>1</v>
      </c>
      <c r="K37" s="8">
        <v>1</v>
      </c>
      <c r="L37" s="8">
        <v>1</v>
      </c>
      <c r="M37" s="8">
        <v>1</v>
      </c>
      <c r="N37" s="8">
        <v>1</v>
      </c>
      <c r="O37" s="8">
        <v>1</v>
      </c>
      <c r="P37" s="8">
        <v>1</v>
      </c>
      <c r="Q37" s="8">
        <v>1</v>
      </c>
      <c r="R37" s="8">
        <v>2</v>
      </c>
      <c r="S37" s="8">
        <v>1</v>
      </c>
      <c r="T37" s="8">
        <v>1</v>
      </c>
      <c r="U37" s="8">
        <v>1</v>
      </c>
      <c r="V37" s="9">
        <v>1</v>
      </c>
    </row>
    <row r="38" spans="1:22" x14ac:dyDescent="0.2">
      <c r="A38" s="4">
        <v>45835.873323043983</v>
      </c>
      <c r="B38" s="5" t="s">
        <v>22</v>
      </c>
      <c r="C38" s="5">
        <v>0</v>
      </c>
      <c r="D38" s="5" t="s">
        <v>68</v>
      </c>
      <c r="E38" s="5" t="s">
        <v>24</v>
      </c>
      <c r="F38" s="5" t="s">
        <v>29</v>
      </c>
      <c r="G38" s="5" t="s">
        <v>26</v>
      </c>
      <c r="H38" s="5">
        <v>3</v>
      </c>
      <c r="I38" s="5">
        <v>2</v>
      </c>
      <c r="J38" s="5">
        <v>2</v>
      </c>
      <c r="K38" s="5">
        <v>2</v>
      </c>
      <c r="L38" s="5">
        <v>4</v>
      </c>
      <c r="M38" s="5">
        <v>4</v>
      </c>
      <c r="N38" s="5">
        <v>3</v>
      </c>
      <c r="O38" s="5">
        <v>3</v>
      </c>
      <c r="P38" s="5">
        <v>4</v>
      </c>
      <c r="Q38" s="5">
        <v>3</v>
      </c>
      <c r="R38" s="5">
        <v>3</v>
      </c>
      <c r="S38" s="5">
        <v>3</v>
      </c>
      <c r="T38" s="5">
        <v>3</v>
      </c>
      <c r="U38" s="5">
        <v>4</v>
      </c>
      <c r="V38" s="6">
        <v>4</v>
      </c>
    </row>
    <row r="39" spans="1:22" x14ac:dyDescent="0.2">
      <c r="A39" s="7">
        <v>45835.908451365744</v>
      </c>
      <c r="B39" s="8" t="s">
        <v>22</v>
      </c>
      <c r="C39" s="8">
        <v>0</v>
      </c>
      <c r="D39" s="8" t="s">
        <v>69</v>
      </c>
      <c r="E39" s="8" t="s">
        <v>24</v>
      </c>
      <c r="F39" s="8" t="s">
        <v>25</v>
      </c>
      <c r="G39" s="8" t="s">
        <v>26</v>
      </c>
      <c r="H39" s="8">
        <v>4</v>
      </c>
      <c r="I39" s="8">
        <v>1</v>
      </c>
      <c r="J39" s="8">
        <v>1</v>
      </c>
      <c r="K39" s="8">
        <v>3</v>
      </c>
      <c r="L39" s="8">
        <v>4</v>
      </c>
      <c r="M39" s="8">
        <v>2</v>
      </c>
      <c r="N39" s="8">
        <v>2</v>
      </c>
      <c r="O39" s="8">
        <v>4</v>
      </c>
      <c r="P39" s="8">
        <v>1</v>
      </c>
      <c r="Q39" s="8">
        <v>1</v>
      </c>
      <c r="R39" s="8">
        <v>1</v>
      </c>
      <c r="S39" s="8">
        <v>4</v>
      </c>
      <c r="T39" s="8">
        <v>1</v>
      </c>
      <c r="U39" s="8">
        <v>1</v>
      </c>
      <c r="V39" s="9">
        <v>1</v>
      </c>
    </row>
    <row r="40" spans="1:22" x14ac:dyDescent="0.2">
      <c r="A40" s="4">
        <v>45836.708021041668</v>
      </c>
      <c r="B40" s="5" t="s">
        <v>22</v>
      </c>
      <c r="C40" s="5">
        <v>0</v>
      </c>
      <c r="D40" s="5" t="s">
        <v>70</v>
      </c>
      <c r="E40" s="5" t="s">
        <v>24</v>
      </c>
      <c r="F40" s="5" t="s">
        <v>29</v>
      </c>
      <c r="G40" s="5" t="s">
        <v>26</v>
      </c>
      <c r="H40" s="5">
        <v>2</v>
      </c>
      <c r="I40" s="5">
        <v>2</v>
      </c>
      <c r="J40" s="5">
        <v>1</v>
      </c>
      <c r="K40" s="5">
        <v>2</v>
      </c>
      <c r="L40" s="5">
        <v>3</v>
      </c>
      <c r="M40" s="5">
        <v>3</v>
      </c>
      <c r="N40" s="5">
        <v>2</v>
      </c>
      <c r="O40" s="5">
        <v>2</v>
      </c>
      <c r="P40" s="5">
        <v>2</v>
      </c>
      <c r="Q40" s="5">
        <v>3</v>
      </c>
      <c r="R40" s="5">
        <v>2</v>
      </c>
      <c r="S40" s="5">
        <v>3</v>
      </c>
      <c r="T40" s="5">
        <v>3</v>
      </c>
      <c r="U40" s="5">
        <v>3</v>
      </c>
      <c r="V40" s="6">
        <v>2</v>
      </c>
    </row>
    <row r="41" spans="1:22" x14ac:dyDescent="0.2">
      <c r="A41" s="7">
        <v>45836.76001528935</v>
      </c>
      <c r="B41" s="8" t="s">
        <v>22</v>
      </c>
      <c r="C41" s="8">
        <v>0</v>
      </c>
      <c r="D41" s="8" t="s">
        <v>71</v>
      </c>
      <c r="E41" s="8" t="s">
        <v>24</v>
      </c>
      <c r="F41" s="8" t="s">
        <v>32</v>
      </c>
      <c r="G41" s="8" t="s">
        <v>26</v>
      </c>
      <c r="H41" s="8">
        <v>1</v>
      </c>
      <c r="I41" s="8">
        <v>3</v>
      </c>
      <c r="J41" s="8">
        <v>1</v>
      </c>
      <c r="K41" s="8">
        <v>4</v>
      </c>
      <c r="L41" s="8">
        <v>1</v>
      </c>
      <c r="M41" s="8">
        <v>2</v>
      </c>
      <c r="N41" s="8">
        <v>2</v>
      </c>
      <c r="O41" s="8">
        <v>3</v>
      </c>
      <c r="P41" s="8">
        <v>4</v>
      </c>
      <c r="Q41" s="8">
        <v>4</v>
      </c>
      <c r="R41" s="8">
        <v>4</v>
      </c>
      <c r="S41" s="8">
        <v>3</v>
      </c>
      <c r="T41" s="8">
        <v>1</v>
      </c>
      <c r="U41" s="8">
        <v>2</v>
      </c>
      <c r="V41" s="9">
        <v>1</v>
      </c>
    </row>
    <row r="42" spans="1:22" x14ac:dyDescent="0.2">
      <c r="A42" s="4">
        <v>45836.764591840278</v>
      </c>
      <c r="B42" s="5" t="s">
        <v>22</v>
      </c>
      <c r="C42" s="5">
        <v>0</v>
      </c>
      <c r="D42" s="5" t="s">
        <v>72</v>
      </c>
      <c r="E42" s="5" t="s">
        <v>24</v>
      </c>
      <c r="F42" s="5" t="s">
        <v>32</v>
      </c>
      <c r="G42" s="5" t="s">
        <v>45</v>
      </c>
      <c r="H42" s="5">
        <v>1</v>
      </c>
      <c r="I42" s="5">
        <v>2</v>
      </c>
      <c r="J42" s="5">
        <v>1</v>
      </c>
      <c r="K42" s="5">
        <v>1</v>
      </c>
      <c r="L42" s="5">
        <v>1</v>
      </c>
      <c r="M42" s="5">
        <v>1</v>
      </c>
      <c r="N42" s="5">
        <v>2</v>
      </c>
      <c r="O42" s="5">
        <v>3</v>
      </c>
      <c r="P42" s="5">
        <v>1</v>
      </c>
      <c r="Q42" s="5">
        <v>2</v>
      </c>
      <c r="R42" s="5">
        <v>1</v>
      </c>
      <c r="S42" s="5">
        <v>1</v>
      </c>
      <c r="T42" s="5">
        <v>1</v>
      </c>
      <c r="U42" s="5">
        <v>1</v>
      </c>
      <c r="V42" s="6">
        <v>1</v>
      </c>
    </row>
    <row r="43" spans="1:22" x14ac:dyDescent="0.2">
      <c r="A43" s="7">
        <v>45837.462437638889</v>
      </c>
      <c r="B43" s="8" t="s">
        <v>22</v>
      </c>
      <c r="C43" s="8">
        <v>0</v>
      </c>
      <c r="D43" s="8" t="s">
        <v>73</v>
      </c>
      <c r="E43" s="8" t="s">
        <v>24</v>
      </c>
      <c r="F43" s="8" t="s">
        <v>32</v>
      </c>
      <c r="G43" s="8" t="s">
        <v>26</v>
      </c>
      <c r="H43" s="8">
        <v>4</v>
      </c>
      <c r="I43" s="8">
        <v>3</v>
      </c>
      <c r="J43" s="8">
        <v>2</v>
      </c>
      <c r="K43" s="8">
        <v>1</v>
      </c>
      <c r="L43" s="8">
        <v>3</v>
      </c>
      <c r="M43" s="8">
        <v>4</v>
      </c>
      <c r="N43" s="8">
        <v>4</v>
      </c>
      <c r="O43" s="8">
        <v>4</v>
      </c>
      <c r="P43" s="8">
        <v>2</v>
      </c>
      <c r="Q43" s="8">
        <v>3</v>
      </c>
      <c r="R43" s="8">
        <v>3</v>
      </c>
      <c r="S43" s="8">
        <v>3</v>
      </c>
      <c r="T43" s="8">
        <v>2</v>
      </c>
      <c r="U43" s="8">
        <v>2</v>
      </c>
      <c r="V43" s="9">
        <v>1</v>
      </c>
    </row>
    <row r="44" spans="1:22" x14ac:dyDescent="0.2">
      <c r="A44" s="4">
        <v>45837.468376076387</v>
      </c>
      <c r="B44" s="5" t="s">
        <v>22</v>
      </c>
      <c r="C44" s="5">
        <v>0</v>
      </c>
      <c r="D44" s="5" t="s">
        <v>74</v>
      </c>
      <c r="E44" s="5" t="s">
        <v>24</v>
      </c>
      <c r="F44" s="5" t="s">
        <v>32</v>
      </c>
      <c r="G44" s="5" t="s">
        <v>26</v>
      </c>
      <c r="H44" s="5">
        <v>1</v>
      </c>
      <c r="I44" s="5">
        <v>3</v>
      </c>
      <c r="J44" s="5">
        <v>1</v>
      </c>
      <c r="K44" s="5">
        <v>1</v>
      </c>
      <c r="L44" s="5">
        <v>1</v>
      </c>
      <c r="M44" s="5">
        <v>1</v>
      </c>
      <c r="N44" s="5">
        <v>1</v>
      </c>
      <c r="O44" s="5">
        <v>1</v>
      </c>
      <c r="P44" s="5">
        <v>1</v>
      </c>
      <c r="Q44" s="5">
        <v>4</v>
      </c>
      <c r="R44" s="5">
        <v>3</v>
      </c>
      <c r="S44" s="5">
        <v>1</v>
      </c>
      <c r="T44" s="5">
        <v>3</v>
      </c>
      <c r="U44" s="5">
        <v>1</v>
      </c>
      <c r="V44" s="6">
        <v>1</v>
      </c>
    </row>
    <row r="45" spans="1:22" x14ac:dyDescent="0.2">
      <c r="A45" s="7">
        <v>45837.471524340275</v>
      </c>
      <c r="B45" s="8" t="s">
        <v>22</v>
      </c>
      <c r="C45" s="8">
        <v>0</v>
      </c>
      <c r="D45" s="8" t="s">
        <v>75</v>
      </c>
      <c r="E45" s="8" t="s">
        <v>24</v>
      </c>
      <c r="F45" s="8" t="s">
        <v>32</v>
      </c>
      <c r="G45" s="8" t="s">
        <v>26</v>
      </c>
      <c r="H45" s="8">
        <v>3</v>
      </c>
      <c r="I45" s="8">
        <v>3</v>
      </c>
      <c r="J45" s="8">
        <v>3</v>
      </c>
      <c r="K45" s="8">
        <v>3</v>
      </c>
      <c r="L45" s="8">
        <v>3</v>
      </c>
      <c r="M45" s="8">
        <v>3</v>
      </c>
      <c r="N45" s="8">
        <v>3</v>
      </c>
      <c r="O45" s="8">
        <v>3</v>
      </c>
      <c r="P45" s="8">
        <v>2</v>
      </c>
      <c r="Q45" s="8">
        <v>2</v>
      </c>
      <c r="R45" s="8">
        <v>2</v>
      </c>
      <c r="S45" s="8">
        <v>3</v>
      </c>
      <c r="T45" s="8">
        <v>2</v>
      </c>
      <c r="U45" s="8">
        <v>2</v>
      </c>
      <c r="V45" s="9">
        <v>1</v>
      </c>
    </row>
    <row r="46" spans="1:22" x14ac:dyDescent="0.2">
      <c r="A46" s="4">
        <v>45837.474439745369</v>
      </c>
      <c r="B46" s="5" t="s">
        <v>22</v>
      </c>
      <c r="C46" s="5">
        <v>0</v>
      </c>
      <c r="D46" s="5" t="s">
        <v>76</v>
      </c>
      <c r="E46" s="5" t="s">
        <v>24</v>
      </c>
      <c r="F46" s="5" t="s">
        <v>32</v>
      </c>
      <c r="G46" s="5" t="s">
        <v>26</v>
      </c>
      <c r="H46" s="5">
        <v>3</v>
      </c>
      <c r="I46" s="5">
        <v>3</v>
      </c>
      <c r="J46" s="5">
        <v>3</v>
      </c>
      <c r="K46" s="5">
        <v>3</v>
      </c>
      <c r="L46" s="5">
        <v>2</v>
      </c>
      <c r="M46" s="5">
        <v>3</v>
      </c>
      <c r="N46" s="5">
        <v>3</v>
      </c>
      <c r="O46" s="5">
        <v>4</v>
      </c>
      <c r="P46" s="5">
        <v>3</v>
      </c>
      <c r="Q46" s="5">
        <v>2</v>
      </c>
      <c r="R46" s="5">
        <v>4</v>
      </c>
      <c r="S46" s="5">
        <v>4</v>
      </c>
      <c r="T46" s="5">
        <v>3</v>
      </c>
      <c r="U46" s="5">
        <v>4</v>
      </c>
      <c r="V46" s="6">
        <v>3</v>
      </c>
    </row>
    <row r="47" spans="1:22" x14ac:dyDescent="0.2">
      <c r="A47" s="7">
        <v>45837.488760381944</v>
      </c>
      <c r="B47" s="8" t="s">
        <v>22</v>
      </c>
      <c r="C47" s="8">
        <v>0</v>
      </c>
      <c r="D47" s="8" t="s">
        <v>77</v>
      </c>
      <c r="E47" s="8" t="s">
        <v>24</v>
      </c>
      <c r="F47" s="8" t="s">
        <v>29</v>
      </c>
      <c r="G47" s="8" t="s">
        <v>26</v>
      </c>
      <c r="H47" s="8">
        <v>2</v>
      </c>
      <c r="I47" s="8">
        <v>3</v>
      </c>
      <c r="J47" s="8">
        <v>1</v>
      </c>
      <c r="K47" s="8">
        <v>1</v>
      </c>
      <c r="L47" s="8">
        <v>1</v>
      </c>
      <c r="M47" s="8">
        <v>1</v>
      </c>
      <c r="N47" s="8">
        <v>3</v>
      </c>
      <c r="O47" s="8">
        <v>3</v>
      </c>
      <c r="P47" s="8">
        <v>1</v>
      </c>
      <c r="Q47" s="8">
        <v>2</v>
      </c>
      <c r="R47" s="8">
        <v>2</v>
      </c>
      <c r="S47" s="8">
        <v>1</v>
      </c>
      <c r="T47" s="8">
        <v>2</v>
      </c>
      <c r="U47" s="8">
        <v>2</v>
      </c>
      <c r="V47" s="9">
        <v>1</v>
      </c>
    </row>
    <row r="48" spans="1:22" x14ac:dyDescent="0.2">
      <c r="A48" s="4">
        <v>45837.720159421297</v>
      </c>
      <c r="B48" s="5" t="s">
        <v>22</v>
      </c>
      <c r="C48" s="5">
        <v>0</v>
      </c>
      <c r="D48" s="5" t="s">
        <v>78</v>
      </c>
      <c r="E48" s="5" t="s">
        <v>24</v>
      </c>
      <c r="F48" s="5" t="s">
        <v>35</v>
      </c>
      <c r="G48" s="5" t="s">
        <v>26</v>
      </c>
      <c r="H48" s="5">
        <v>1</v>
      </c>
      <c r="I48" s="5">
        <v>3</v>
      </c>
      <c r="J48" s="5">
        <v>2</v>
      </c>
      <c r="K48" s="5">
        <v>3</v>
      </c>
      <c r="L48" s="5">
        <v>1</v>
      </c>
      <c r="M48" s="5">
        <v>1</v>
      </c>
      <c r="N48" s="5">
        <v>1</v>
      </c>
      <c r="O48" s="5">
        <v>4</v>
      </c>
      <c r="P48" s="5">
        <v>4</v>
      </c>
      <c r="Q48" s="5">
        <v>3</v>
      </c>
      <c r="R48" s="5">
        <v>4</v>
      </c>
      <c r="S48" s="5">
        <v>1</v>
      </c>
      <c r="T48" s="5">
        <v>1</v>
      </c>
      <c r="U48" s="5">
        <v>1</v>
      </c>
      <c r="V48" s="6">
        <v>1</v>
      </c>
    </row>
    <row r="49" spans="1:22" x14ac:dyDescent="0.2">
      <c r="A49" s="7">
        <v>45838.078880613422</v>
      </c>
      <c r="B49" s="8" t="s">
        <v>22</v>
      </c>
      <c r="C49" s="8">
        <v>0</v>
      </c>
      <c r="D49" s="8" t="s">
        <v>79</v>
      </c>
      <c r="E49" s="8" t="s">
        <v>24</v>
      </c>
      <c r="F49" s="8" t="s">
        <v>32</v>
      </c>
      <c r="G49" s="8" t="s">
        <v>26</v>
      </c>
      <c r="H49" s="8">
        <v>2</v>
      </c>
      <c r="I49" s="8">
        <v>1</v>
      </c>
      <c r="J49" s="8">
        <v>1</v>
      </c>
      <c r="K49" s="8">
        <v>1</v>
      </c>
      <c r="L49" s="8">
        <v>1</v>
      </c>
      <c r="M49" s="8">
        <v>4</v>
      </c>
      <c r="N49" s="8">
        <v>4</v>
      </c>
      <c r="O49" s="8">
        <v>1</v>
      </c>
      <c r="P49" s="8">
        <v>1</v>
      </c>
      <c r="Q49" s="8">
        <v>4</v>
      </c>
      <c r="R49" s="8">
        <v>1</v>
      </c>
      <c r="S49" s="8">
        <v>4</v>
      </c>
      <c r="T49" s="8">
        <v>1</v>
      </c>
      <c r="U49" s="8">
        <v>1</v>
      </c>
      <c r="V49" s="9">
        <v>1</v>
      </c>
    </row>
    <row r="50" spans="1:22" x14ac:dyDescent="0.2">
      <c r="A50" s="4">
        <v>45838.770151087963</v>
      </c>
      <c r="B50" s="5" t="s">
        <v>22</v>
      </c>
      <c r="C50" s="5">
        <v>0</v>
      </c>
      <c r="D50" s="5" t="s">
        <v>80</v>
      </c>
      <c r="E50" s="5" t="s">
        <v>24</v>
      </c>
      <c r="F50" s="5" t="s">
        <v>35</v>
      </c>
      <c r="G50" s="5" t="s">
        <v>45</v>
      </c>
      <c r="H50" s="5">
        <v>3</v>
      </c>
      <c r="I50" s="5">
        <v>3</v>
      </c>
      <c r="J50" s="5">
        <v>3</v>
      </c>
      <c r="K50" s="5">
        <v>3</v>
      </c>
      <c r="L50" s="5">
        <v>3</v>
      </c>
      <c r="M50" s="5">
        <v>3</v>
      </c>
      <c r="N50" s="5">
        <v>4</v>
      </c>
      <c r="O50" s="5">
        <v>3</v>
      </c>
      <c r="P50" s="5">
        <v>3</v>
      </c>
      <c r="Q50" s="5">
        <v>3</v>
      </c>
      <c r="R50" s="5">
        <v>3</v>
      </c>
      <c r="S50" s="5">
        <v>3</v>
      </c>
      <c r="T50" s="5">
        <v>3</v>
      </c>
      <c r="U50" s="5">
        <v>3</v>
      </c>
      <c r="V50" s="6">
        <v>2</v>
      </c>
    </row>
    <row r="51" spans="1:22" x14ac:dyDescent="0.2">
      <c r="A51" s="10">
        <v>45838.78489145833</v>
      </c>
      <c r="B51" s="11" t="s">
        <v>22</v>
      </c>
      <c r="C51" s="11">
        <v>0</v>
      </c>
      <c r="D51" s="11" t="s">
        <v>81</v>
      </c>
      <c r="E51" s="11" t="s">
        <v>24</v>
      </c>
      <c r="F51" s="11" t="s">
        <v>32</v>
      </c>
      <c r="G51" s="11" t="s">
        <v>43</v>
      </c>
      <c r="H51" s="11">
        <v>2</v>
      </c>
      <c r="I51" s="11">
        <v>2</v>
      </c>
      <c r="J51" s="11">
        <v>2</v>
      </c>
      <c r="K51" s="11">
        <v>2</v>
      </c>
      <c r="L51" s="11">
        <v>2</v>
      </c>
      <c r="M51" s="11">
        <v>3</v>
      </c>
      <c r="N51" s="11">
        <v>3</v>
      </c>
      <c r="O51" s="11">
        <v>3</v>
      </c>
      <c r="P51" s="11">
        <v>2</v>
      </c>
      <c r="Q51" s="11">
        <v>3</v>
      </c>
      <c r="R51" s="11">
        <v>3</v>
      </c>
      <c r="S51" s="11">
        <v>2</v>
      </c>
      <c r="T51" s="11">
        <v>2</v>
      </c>
      <c r="U51" s="11">
        <v>2</v>
      </c>
      <c r="V51" s="12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9AA88-4DBB-440E-AA1F-E379E3C366A8}">
  <dimension ref="A1:AC53"/>
  <sheetViews>
    <sheetView topLeftCell="H40" workbookViewId="0">
      <selection activeCell="Y8" sqref="Y8"/>
    </sheetView>
  </sheetViews>
  <sheetFormatPr defaultRowHeight="12.75" x14ac:dyDescent="0.2"/>
  <cols>
    <col min="1" max="1" width="36.42578125" customWidth="1"/>
    <col min="2" max="2" width="5" customWidth="1"/>
    <col min="3" max="3" width="5.85546875" customWidth="1"/>
    <col min="4" max="4" width="5.28515625" customWidth="1"/>
    <col min="5" max="5" width="5" customWidth="1"/>
    <col min="6" max="6" width="5.7109375" customWidth="1"/>
    <col min="7" max="7" width="5" customWidth="1"/>
    <col min="8" max="8" width="5.7109375" customWidth="1"/>
    <col min="9" max="9" width="5.5703125" customWidth="1"/>
    <col min="10" max="10" width="5.28515625" customWidth="1"/>
    <col min="11" max="11" width="5.42578125" customWidth="1"/>
    <col min="12" max="12" width="5.28515625" customWidth="1"/>
    <col min="13" max="13" width="5.140625" customWidth="1"/>
    <col min="14" max="14" width="5.7109375" customWidth="1"/>
    <col min="15" max="16" width="5.140625" customWidth="1"/>
    <col min="18" max="18" width="11.42578125" customWidth="1"/>
    <col min="19" max="19" width="9.5703125" bestFit="1" customWidth="1"/>
    <col min="22" max="22" width="15.42578125" customWidth="1"/>
    <col min="23" max="23" width="15" style="27" customWidth="1"/>
    <col min="24" max="24" width="14.85546875" customWidth="1"/>
    <col min="25" max="25" width="12.85546875" customWidth="1"/>
  </cols>
  <sheetData>
    <row r="1" spans="1:29" ht="25.5" x14ac:dyDescent="0.2">
      <c r="A1" s="19" t="s">
        <v>3</v>
      </c>
      <c r="B1" s="19" t="s">
        <v>83</v>
      </c>
      <c r="C1" s="19" t="s">
        <v>84</v>
      </c>
      <c r="D1" s="19" t="s">
        <v>85</v>
      </c>
      <c r="E1" s="19" t="s">
        <v>86</v>
      </c>
      <c r="F1" s="19" t="s">
        <v>87</v>
      </c>
      <c r="G1" s="19" t="s">
        <v>88</v>
      </c>
      <c r="H1" s="19" t="s">
        <v>89</v>
      </c>
      <c r="I1" s="19" t="s">
        <v>90</v>
      </c>
      <c r="J1" s="19" t="s">
        <v>91</v>
      </c>
      <c r="K1" s="19" t="s">
        <v>92</v>
      </c>
      <c r="L1" s="19" t="s">
        <v>93</v>
      </c>
      <c r="M1" s="19" t="s">
        <v>94</v>
      </c>
      <c r="N1" s="20" t="s">
        <v>82</v>
      </c>
      <c r="O1" s="19" t="s">
        <v>95</v>
      </c>
      <c r="P1" s="21" t="s">
        <v>96</v>
      </c>
      <c r="Q1" s="19" t="s">
        <v>97</v>
      </c>
      <c r="R1" s="19" t="s">
        <v>98</v>
      </c>
      <c r="S1" s="19" t="s">
        <v>99</v>
      </c>
      <c r="T1" s="19" t="s">
        <v>100</v>
      </c>
      <c r="V1" s="26" t="s">
        <v>101</v>
      </c>
      <c r="W1" s="26" t="s">
        <v>102</v>
      </c>
      <c r="X1" s="28" t="s">
        <v>103</v>
      </c>
      <c r="Y1" s="28" t="s">
        <v>104</v>
      </c>
      <c r="AA1" t="s">
        <v>120</v>
      </c>
    </row>
    <row r="2" spans="1:29" x14ac:dyDescent="0.2">
      <c r="A2" s="13" t="s">
        <v>23</v>
      </c>
      <c r="B2" s="15">
        <v>2</v>
      </c>
      <c r="C2" s="15">
        <v>3</v>
      </c>
      <c r="D2" s="15">
        <v>1</v>
      </c>
      <c r="E2" s="15">
        <v>1</v>
      </c>
      <c r="F2" s="15">
        <v>1</v>
      </c>
      <c r="G2" s="15">
        <v>2</v>
      </c>
      <c r="H2" s="15">
        <v>3</v>
      </c>
      <c r="I2" s="15">
        <v>3</v>
      </c>
      <c r="J2" s="15">
        <v>2</v>
      </c>
      <c r="K2" s="15">
        <v>3</v>
      </c>
      <c r="L2" s="15">
        <v>2</v>
      </c>
      <c r="M2" s="15">
        <v>2</v>
      </c>
      <c r="N2" s="15">
        <v>2</v>
      </c>
      <c r="O2" s="15">
        <v>2</v>
      </c>
      <c r="P2" s="17">
        <v>1</v>
      </c>
      <c r="Q2" s="25">
        <f>SUM(Table4[[#This Row],[1]:[15]])</f>
        <v>30</v>
      </c>
      <c r="R2" s="25">
        <v>60</v>
      </c>
      <c r="S2" s="39">
        <f>Table4[[#This Row],[Total]]/Table4[[#This Row],[Skor Ideal ]]*100</f>
        <v>50</v>
      </c>
      <c r="T2" s="25"/>
      <c r="V2" s="28">
        <v>15</v>
      </c>
      <c r="W2" s="28">
        <v>60</v>
      </c>
      <c r="X2" s="29">
        <f>Table5[[#This Row],[Skor Maksimal ]]-Table5[[#This Row],[Skor Minimal ]]</f>
        <v>45</v>
      </c>
      <c r="Y2" s="30">
        <f>Table5[[#This Row],[Maks-Min]]/4</f>
        <v>11.25</v>
      </c>
      <c r="AA2" t="s">
        <v>121</v>
      </c>
      <c r="AC2" t="s">
        <v>122</v>
      </c>
    </row>
    <row r="3" spans="1:29" x14ac:dyDescent="0.2">
      <c r="A3" s="14" t="s">
        <v>27</v>
      </c>
      <c r="B3" s="16">
        <v>3</v>
      </c>
      <c r="C3" s="16">
        <v>4</v>
      </c>
      <c r="D3" s="16">
        <v>3</v>
      </c>
      <c r="E3" s="16">
        <v>2</v>
      </c>
      <c r="F3" s="16">
        <v>2</v>
      </c>
      <c r="G3" s="16">
        <v>2</v>
      </c>
      <c r="H3" s="16">
        <v>4</v>
      </c>
      <c r="I3" s="16">
        <v>2</v>
      </c>
      <c r="J3" s="16">
        <v>1</v>
      </c>
      <c r="K3" s="16">
        <v>2</v>
      </c>
      <c r="L3" s="16">
        <v>2</v>
      </c>
      <c r="M3" s="16">
        <v>1</v>
      </c>
      <c r="N3" s="16">
        <v>1</v>
      </c>
      <c r="O3" s="16">
        <v>2</v>
      </c>
      <c r="P3" s="18">
        <v>1</v>
      </c>
      <c r="Q3" s="16">
        <f>SUM(Table4[[#This Row],[1]:[15]])</f>
        <v>32</v>
      </c>
      <c r="R3" s="25">
        <v>60</v>
      </c>
      <c r="S3" s="40">
        <f>Table4[[#This Row],[Total]]/Table4[[#This Row],[Skor Ideal ]]*100</f>
        <v>53.333333333333336</v>
      </c>
      <c r="T3" s="16"/>
      <c r="V3" s="29"/>
      <c r="W3" s="29"/>
      <c r="X3" s="29"/>
      <c r="Y3" s="30"/>
    </row>
    <row r="4" spans="1:29" x14ac:dyDescent="0.2">
      <c r="A4" s="13" t="s">
        <v>28</v>
      </c>
      <c r="B4" s="15">
        <v>2</v>
      </c>
      <c r="C4" s="15">
        <v>4</v>
      </c>
      <c r="D4" s="15">
        <v>2</v>
      </c>
      <c r="E4" s="15">
        <v>4</v>
      </c>
      <c r="F4" s="15">
        <v>2</v>
      </c>
      <c r="G4" s="15">
        <v>3</v>
      </c>
      <c r="H4" s="15">
        <v>3</v>
      </c>
      <c r="I4" s="15">
        <v>4</v>
      </c>
      <c r="J4" s="15">
        <v>3</v>
      </c>
      <c r="K4" s="15">
        <v>3</v>
      </c>
      <c r="L4" s="15">
        <v>3</v>
      </c>
      <c r="M4" s="15">
        <v>4</v>
      </c>
      <c r="N4" s="15">
        <v>2</v>
      </c>
      <c r="O4" s="15">
        <v>1</v>
      </c>
      <c r="P4" s="17">
        <v>4</v>
      </c>
      <c r="Q4" s="16">
        <f>SUM(Table4[[#This Row],[1]:[15]])</f>
        <v>44</v>
      </c>
      <c r="R4" s="25">
        <v>60</v>
      </c>
      <c r="S4" s="40">
        <f>Table4[[#This Row],[Total]]/Table4[[#This Row],[Skor Ideal ]]*100</f>
        <v>73.333333333333329</v>
      </c>
      <c r="T4" s="16"/>
      <c r="V4" s="29"/>
      <c r="W4" s="29"/>
      <c r="X4" s="29"/>
      <c r="Y4" s="30"/>
    </row>
    <row r="5" spans="1:29" x14ac:dyDescent="0.2">
      <c r="A5" s="14" t="s">
        <v>30</v>
      </c>
      <c r="B5" s="16">
        <v>1</v>
      </c>
      <c r="C5" s="16">
        <v>1</v>
      </c>
      <c r="D5" s="16">
        <v>1</v>
      </c>
      <c r="E5" s="16">
        <v>1</v>
      </c>
      <c r="F5" s="16">
        <v>1</v>
      </c>
      <c r="G5" s="16">
        <v>1</v>
      </c>
      <c r="H5" s="16">
        <v>3</v>
      </c>
      <c r="I5" s="16">
        <v>1</v>
      </c>
      <c r="J5" s="16">
        <v>1</v>
      </c>
      <c r="K5" s="16">
        <v>2</v>
      </c>
      <c r="L5" s="16">
        <v>1</v>
      </c>
      <c r="M5" s="16">
        <v>1</v>
      </c>
      <c r="N5" s="16">
        <v>1</v>
      </c>
      <c r="O5" s="16">
        <v>1</v>
      </c>
      <c r="P5" s="18">
        <v>1</v>
      </c>
      <c r="Q5" s="16">
        <f>SUM(Table4[[#This Row],[1]:[15]])</f>
        <v>18</v>
      </c>
      <c r="R5" s="25">
        <v>60</v>
      </c>
      <c r="S5" s="40">
        <f>Table4[[#This Row],[Total]]/Table4[[#This Row],[Skor Ideal ]]*100</f>
        <v>30</v>
      </c>
      <c r="T5" s="16"/>
      <c r="V5" s="29"/>
      <c r="W5" s="29"/>
      <c r="X5" s="29"/>
      <c r="Y5" s="30"/>
    </row>
    <row r="6" spans="1:29" x14ac:dyDescent="0.2">
      <c r="A6" s="13" t="s">
        <v>31</v>
      </c>
      <c r="B6" s="15">
        <v>2</v>
      </c>
      <c r="C6" s="15">
        <v>3</v>
      </c>
      <c r="D6" s="15">
        <v>3</v>
      </c>
      <c r="E6" s="15">
        <v>4</v>
      </c>
      <c r="F6" s="15">
        <v>2</v>
      </c>
      <c r="G6" s="15">
        <v>4</v>
      </c>
      <c r="H6" s="15">
        <v>3</v>
      </c>
      <c r="I6" s="15">
        <v>3</v>
      </c>
      <c r="J6" s="15">
        <v>1</v>
      </c>
      <c r="K6" s="15">
        <v>3</v>
      </c>
      <c r="L6" s="15">
        <v>4</v>
      </c>
      <c r="M6" s="15">
        <v>2</v>
      </c>
      <c r="N6" s="15">
        <v>4</v>
      </c>
      <c r="O6" s="15">
        <v>4</v>
      </c>
      <c r="P6" s="17">
        <v>1</v>
      </c>
      <c r="Q6" s="16">
        <f>SUM(Table4[[#This Row],[1]:[15]])</f>
        <v>43</v>
      </c>
      <c r="R6" s="25">
        <v>60</v>
      </c>
      <c r="S6" s="40">
        <f>Table4[[#This Row],[Total]]/Table4[[#This Row],[Skor Ideal ]]*100</f>
        <v>71.666666666666671</v>
      </c>
      <c r="T6" s="16"/>
      <c r="V6" s="33" t="s">
        <v>105</v>
      </c>
      <c r="W6" s="33" t="s">
        <v>110</v>
      </c>
      <c r="X6" s="34" t="s">
        <v>115</v>
      </c>
      <c r="Y6" s="93" t="s">
        <v>189</v>
      </c>
    </row>
    <row r="7" spans="1:29" x14ac:dyDescent="0.2">
      <c r="A7" s="14" t="s">
        <v>33</v>
      </c>
      <c r="B7" s="16">
        <v>3</v>
      </c>
      <c r="C7" s="16">
        <v>3</v>
      </c>
      <c r="D7" s="16">
        <v>3</v>
      </c>
      <c r="E7" s="16">
        <v>2</v>
      </c>
      <c r="F7" s="16">
        <v>3</v>
      </c>
      <c r="G7" s="16">
        <v>3</v>
      </c>
      <c r="H7" s="16">
        <v>4</v>
      </c>
      <c r="I7" s="16">
        <v>4</v>
      </c>
      <c r="J7" s="16">
        <v>1</v>
      </c>
      <c r="K7" s="16">
        <v>3</v>
      </c>
      <c r="L7" s="16">
        <v>3</v>
      </c>
      <c r="M7" s="16">
        <v>3</v>
      </c>
      <c r="N7" s="16">
        <v>3</v>
      </c>
      <c r="O7" s="16">
        <v>2</v>
      </c>
      <c r="P7" s="18">
        <v>1</v>
      </c>
      <c r="Q7" s="16">
        <f>SUM(Table4[[#This Row],[1]:[15]])</f>
        <v>41</v>
      </c>
      <c r="R7" s="25">
        <v>60</v>
      </c>
      <c r="S7" s="40">
        <f>Table4[[#This Row],[Total]]/Table4[[#This Row],[Skor Ideal ]]*100</f>
        <v>68.333333333333329</v>
      </c>
      <c r="T7" s="16"/>
      <c r="V7" s="35" t="s">
        <v>106</v>
      </c>
      <c r="W7" s="36" t="s">
        <v>114</v>
      </c>
      <c r="X7" s="37">
        <f>60/W2*100</f>
        <v>100</v>
      </c>
      <c r="Y7" s="31" t="s">
        <v>118</v>
      </c>
    </row>
    <row r="8" spans="1:29" x14ac:dyDescent="0.2">
      <c r="A8" s="13" t="s">
        <v>34</v>
      </c>
      <c r="B8" s="15">
        <v>1</v>
      </c>
      <c r="C8" s="15">
        <v>2</v>
      </c>
      <c r="D8" s="15">
        <v>1</v>
      </c>
      <c r="E8" s="15">
        <v>1</v>
      </c>
      <c r="F8" s="15">
        <v>3</v>
      </c>
      <c r="G8" s="15">
        <v>1</v>
      </c>
      <c r="H8" s="15">
        <v>1</v>
      </c>
      <c r="I8" s="15">
        <v>2</v>
      </c>
      <c r="J8" s="15">
        <v>2</v>
      </c>
      <c r="K8" s="15">
        <v>1</v>
      </c>
      <c r="L8" s="15">
        <v>3</v>
      </c>
      <c r="M8" s="15">
        <v>1</v>
      </c>
      <c r="N8" s="15">
        <v>1</v>
      </c>
      <c r="O8" s="15">
        <v>1</v>
      </c>
      <c r="P8" s="17">
        <v>1</v>
      </c>
      <c r="Q8" s="16">
        <f>SUM(Table4[[#This Row],[1]:[15]])</f>
        <v>22</v>
      </c>
      <c r="R8" s="25">
        <v>60</v>
      </c>
      <c r="S8" s="40">
        <f>Table4[[#This Row],[Total]]/Table4[[#This Row],[Skor Ideal ]]*100</f>
        <v>36.666666666666664</v>
      </c>
      <c r="T8" s="16"/>
      <c r="V8" s="35" t="s">
        <v>107</v>
      </c>
      <c r="W8" s="36" t="s">
        <v>113</v>
      </c>
      <c r="X8" s="38">
        <f>48/W2*100</f>
        <v>80</v>
      </c>
      <c r="Y8" s="31" t="s">
        <v>117</v>
      </c>
    </row>
    <row r="9" spans="1:29" x14ac:dyDescent="0.2">
      <c r="A9" s="14" t="s">
        <v>36</v>
      </c>
      <c r="B9" s="16">
        <v>2</v>
      </c>
      <c r="C9" s="16">
        <v>4</v>
      </c>
      <c r="D9" s="16">
        <v>4</v>
      </c>
      <c r="E9" s="16">
        <v>3</v>
      </c>
      <c r="F9" s="16">
        <v>2</v>
      </c>
      <c r="G9" s="16">
        <v>3</v>
      </c>
      <c r="H9" s="16">
        <v>4</v>
      </c>
      <c r="I9" s="16">
        <v>3</v>
      </c>
      <c r="J9" s="16">
        <v>2</v>
      </c>
      <c r="K9" s="16">
        <v>1</v>
      </c>
      <c r="L9" s="16">
        <v>2</v>
      </c>
      <c r="M9" s="16">
        <v>3</v>
      </c>
      <c r="N9" s="16">
        <v>3</v>
      </c>
      <c r="O9" s="16">
        <v>4</v>
      </c>
      <c r="P9" s="18">
        <v>1</v>
      </c>
      <c r="Q9" s="16">
        <f>SUM(Table4[[#This Row],[1]:[15]])</f>
        <v>41</v>
      </c>
      <c r="R9" s="25">
        <v>60</v>
      </c>
      <c r="S9" s="40">
        <f>Table4[[#This Row],[Total]]/Table4[[#This Row],[Skor Ideal ]]*100</f>
        <v>68.333333333333329</v>
      </c>
      <c r="T9" s="16"/>
      <c r="V9" s="35" t="s">
        <v>108</v>
      </c>
      <c r="W9" s="36" t="s">
        <v>112</v>
      </c>
      <c r="X9" s="37">
        <f>37/W2*100</f>
        <v>61.666666666666671</v>
      </c>
      <c r="Y9" s="31" t="s">
        <v>116</v>
      </c>
    </row>
    <row r="10" spans="1:29" x14ac:dyDescent="0.2">
      <c r="A10" s="13" t="s">
        <v>37</v>
      </c>
      <c r="B10" s="15">
        <v>2</v>
      </c>
      <c r="C10" s="15">
        <v>3</v>
      </c>
      <c r="D10" s="15">
        <v>2</v>
      </c>
      <c r="E10" s="15">
        <v>4</v>
      </c>
      <c r="F10" s="15">
        <v>1</v>
      </c>
      <c r="G10" s="15">
        <v>1</v>
      </c>
      <c r="H10" s="15">
        <v>2</v>
      </c>
      <c r="I10" s="15">
        <v>2</v>
      </c>
      <c r="J10" s="15">
        <v>1</v>
      </c>
      <c r="K10" s="15">
        <v>1</v>
      </c>
      <c r="L10" s="15">
        <v>2</v>
      </c>
      <c r="M10" s="15">
        <v>1</v>
      </c>
      <c r="N10" s="15">
        <v>1</v>
      </c>
      <c r="O10" s="15">
        <v>1</v>
      </c>
      <c r="P10" s="17">
        <v>1</v>
      </c>
      <c r="Q10" s="16">
        <f>SUM(Table4[[#This Row],[1]:[15]])</f>
        <v>25</v>
      </c>
      <c r="R10" s="25">
        <v>60</v>
      </c>
      <c r="S10" s="40">
        <f>Table4[[#This Row],[Total]]/Table4[[#This Row],[Skor Ideal ]]*100</f>
        <v>41.666666666666671</v>
      </c>
      <c r="T10" s="16"/>
      <c r="V10" s="35" t="s">
        <v>109</v>
      </c>
      <c r="W10" s="36" t="s">
        <v>111</v>
      </c>
      <c r="X10" s="37">
        <f>26/W2*100</f>
        <v>43.333333333333336</v>
      </c>
      <c r="Y10" s="32" t="s">
        <v>119</v>
      </c>
    </row>
    <row r="11" spans="1:29" x14ac:dyDescent="0.2">
      <c r="A11" s="14" t="s">
        <v>38</v>
      </c>
      <c r="B11" s="16">
        <v>3</v>
      </c>
      <c r="C11" s="16">
        <v>2</v>
      </c>
      <c r="D11" s="16">
        <v>2</v>
      </c>
      <c r="E11" s="16">
        <v>2</v>
      </c>
      <c r="F11" s="16">
        <v>1</v>
      </c>
      <c r="G11" s="16">
        <v>3</v>
      </c>
      <c r="H11" s="16">
        <v>4</v>
      </c>
      <c r="I11" s="16">
        <v>2</v>
      </c>
      <c r="J11" s="16">
        <v>1</v>
      </c>
      <c r="K11" s="16">
        <v>3</v>
      </c>
      <c r="L11" s="16">
        <v>3</v>
      </c>
      <c r="M11" s="16">
        <v>2</v>
      </c>
      <c r="N11" s="16">
        <v>1</v>
      </c>
      <c r="O11" s="16">
        <v>1</v>
      </c>
      <c r="P11" s="18">
        <v>1</v>
      </c>
      <c r="Q11" s="16">
        <f>SUM(Table4[[#This Row],[1]:[15]])</f>
        <v>31</v>
      </c>
      <c r="R11" s="25">
        <v>60</v>
      </c>
      <c r="S11" s="40">
        <f>Table4[[#This Row],[Total]]/Table4[[#This Row],[Skor Ideal ]]*100</f>
        <v>51.666666666666671</v>
      </c>
      <c r="T11" s="16"/>
      <c r="V11" s="29"/>
      <c r="W11" s="29"/>
      <c r="X11" s="29"/>
      <c r="Y11" s="30"/>
    </row>
    <row r="12" spans="1:29" x14ac:dyDescent="0.2">
      <c r="A12" s="13" t="s">
        <v>39</v>
      </c>
      <c r="B12" s="15">
        <v>1</v>
      </c>
      <c r="C12" s="15">
        <v>3</v>
      </c>
      <c r="D12" s="15">
        <v>1</v>
      </c>
      <c r="E12" s="15">
        <v>1</v>
      </c>
      <c r="F12" s="15">
        <v>1</v>
      </c>
      <c r="G12" s="15">
        <v>1</v>
      </c>
      <c r="H12" s="15">
        <v>4</v>
      </c>
      <c r="I12" s="15">
        <v>3</v>
      </c>
      <c r="J12" s="15">
        <v>1</v>
      </c>
      <c r="K12" s="15">
        <v>4</v>
      </c>
      <c r="L12" s="15">
        <v>3</v>
      </c>
      <c r="M12" s="15">
        <v>3</v>
      </c>
      <c r="N12" s="15">
        <v>2</v>
      </c>
      <c r="O12" s="15">
        <v>1</v>
      </c>
      <c r="P12" s="17">
        <v>1</v>
      </c>
      <c r="Q12" s="16">
        <f>SUM(Table4[[#This Row],[1]:[15]])</f>
        <v>30</v>
      </c>
      <c r="R12" s="25">
        <v>60</v>
      </c>
      <c r="S12" s="40">
        <f>Table4[[#This Row],[Total]]/Table4[[#This Row],[Skor Ideal ]]*100</f>
        <v>50</v>
      </c>
      <c r="T12" s="16"/>
      <c r="V12" s="29"/>
      <c r="W12" s="29"/>
      <c r="X12" s="29"/>
      <c r="Y12" s="30"/>
    </row>
    <row r="13" spans="1:29" x14ac:dyDescent="0.2">
      <c r="A13" s="14" t="s">
        <v>40</v>
      </c>
      <c r="B13" s="16">
        <v>2</v>
      </c>
      <c r="C13" s="16">
        <v>3</v>
      </c>
      <c r="D13" s="16">
        <v>3</v>
      </c>
      <c r="E13" s="16">
        <v>4</v>
      </c>
      <c r="F13" s="16">
        <v>3</v>
      </c>
      <c r="G13" s="16">
        <v>2</v>
      </c>
      <c r="H13" s="16">
        <v>3</v>
      </c>
      <c r="I13" s="16">
        <v>3</v>
      </c>
      <c r="J13" s="16">
        <v>2</v>
      </c>
      <c r="K13" s="16">
        <v>2</v>
      </c>
      <c r="L13" s="16">
        <v>3</v>
      </c>
      <c r="M13" s="16">
        <v>4</v>
      </c>
      <c r="N13" s="16">
        <v>3</v>
      </c>
      <c r="O13" s="16">
        <v>3</v>
      </c>
      <c r="P13" s="18">
        <v>2</v>
      </c>
      <c r="Q13" s="16">
        <f>SUM(Table4[[#This Row],[1]:[15]])</f>
        <v>42</v>
      </c>
      <c r="R13" s="25">
        <v>60</v>
      </c>
      <c r="S13" s="40">
        <f>Table4[[#This Row],[Total]]/Table4[[#This Row],[Skor Ideal ]]*100</f>
        <v>70</v>
      </c>
      <c r="T13" s="16"/>
      <c r="V13" s="29"/>
      <c r="W13" s="29"/>
      <c r="X13" s="29"/>
      <c r="Y13" s="30"/>
    </row>
    <row r="14" spans="1:29" x14ac:dyDescent="0.2">
      <c r="A14" s="13" t="s">
        <v>41</v>
      </c>
      <c r="B14" s="15">
        <v>3</v>
      </c>
      <c r="C14" s="15">
        <v>4</v>
      </c>
      <c r="D14" s="15">
        <v>3</v>
      </c>
      <c r="E14" s="15">
        <v>3</v>
      </c>
      <c r="F14" s="15">
        <v>3</v>
      </c>
      <c r="G14" s="15">
        <v>3</v>
      </c>
      <c r="H14" s="15">
        <v>2</v>
      </c>
      <c r="I14" s="15">
        <v>2</v>
      </c>
      <c r="J14" s="15">
        <v>2</v>
      </c>
      <c r="K14" s="15">
        <v>4</v>
      </c>
      <c r="L14" s="15">
        <v>3</v>
      </c>
      <c r="M14" s="15">
        <v>3</v>
      </c>
      <c r="N14" s="15">
        <v>2</v>
      </c>
      <c r="O14" s="15">
        <v>3</v>
      </c>
      <c r="P14" s="17">
        <v>2</v>
      </c>
      <c r="Q14" s="16">
        <f>SUM(Table4[[#This Row],[1]:[15]])</f>
        <v>42</v>
      </c>
      <c r="R14" s="25">
        <v>60</v>
      </c>
      <c r="S14" s="40">
        <f>Table4[[#This Row],[Total]]/Table4[[#This Row],[Skor Ideal ]]*100</f>
        <v>70</v>
      </c>
      <c r="T14" s="16"/>
      <c r="V14" s="29"/>
      <c r="W14" s="29"/>
      <c r="X14" s="29"/>
      <c r="Y14" s="30"/>
    </row>
    <row r="15" spans="1:29" x14ac:dyDescent="0.2">
      <c r="A15" s="14" t="s">
        <v>42</v>
      </c>
      <c r="B15" s="16">
        <v>2</v>
      </c>
      <c r="C15" s="16">
        <v>3</v>
      </c>
      <c r="D15" s="16">
        <v>1</v>
      </c>
      <c r="E15" s="16">
        <v>1</v>
      </c>
      <c r="F15" s="16">
        <v>1</v>
      </c>
      <c r="G15" s="16">
        <v>3</v>
      </c>
      <c r="H15" s="16">
        <v>2</v>
      </c>
      <c r="I15" s="16">
        <v>1</v>
      </c>
      <c r="J15" s="16">
        <v>1</v>
      </c>
      <c r="K15" s="16">
        <v>3</v>
      </c>
      <c r="L15" s="16">
        <v>3</v>
      </c>
      <c r="M15" s="16">
        <v>1</v>
      </c>
      <c r="N15" s="16">
        <v>1</v>
      </c>
      <c r="O15" s="16">
        <v>1</v>
      </c>
      <c r="P15" s="18">
        <v>1</v>
      </c>
      <c r="Q15" s="16">
        <f>SUM(Table4[[#This Row],[1]:[15]])</f>
        <v>25</v>
      </c>
      <c r="R15" s="25">
        <v>60</v>
      </c>
      <c r="S15" s="40">
        <f>Table4[[#This Row],[Total]]/Table4[[#This Row],[Skor Ideal ]]*100</f>
        <v>41.666666666666671</v>
      </c>
      <c r="T15" s="16"/>
      <c r="V15" s="29"/>
      <c r="W15" s="29"/>
      <c r="X15" s="29"/>
      <c r="Y15" s="30"/>
    </row>
    <row r="16" spans="1:29" x14ac:dyDescent="0.2">
      <c r="A16" s="13" t="s">
        <v>44</v>
      </c>
      <c r="B16" s="15">
        <v>2</v>
      </c>
      <c r="C16" s="15">
        <v>4</v>
      </c>
      <c r="D16" s="15">
        <v>2</v>
      </c>
      <c r="E16" s="15">
        <v>3</v>
      </c>
      <c r="F16" s="15">
        <v>2</v>
      </c>
      <c r="G16" s="15">
        <v>3</v>
      </c>
      <c r="H16" s="15">
        <v>1</v>
      </c>
      <c r="I16" s="15">
        <v>1</v>
      </c>
      <c r="J16" s="15">
        <v>2</v>
      </c>
      <c r="K16" s="15">
        <v>3</v>
      </c>
      <c r="L16" s="15">
        <v>2</v>
      </c>
      <c r="M16" s="15">
        <v>4</v>
      </c>
      <c r="N16" s="15">
        <v>2</v>
      </c>
      <c r="O16" s="15">
        <v>2</v>
      </c>
      <c r="P16" s="17">
        <v>1</v>
      </c>
      <c r="Q16" s="16">
        <f>SUM(Table4[[#This Row],[1]:[15]])</f>
        <v>34</v>
      </c>
      <c r="R16" s="25">
        <v>60</v>
      </c>
      <c r="S16" s="40">
        <f>Table4[[#This Row],[Total]]/Table4[[#This Row],[Skor Ideal ]]*100</f>
        <v>56.666666666666664</v>
      </c>
      <c r="T16" s="16"/>
      <c r="V16" s="29"/>
      <c r="W16" s="29"/>
      <c r="X16" s="29"/>
      <c r="Y16" s="30"/>
    </row>
    <row r="17" spans="1:25" x14ac:dyDescent="0.2">
      <c r="A17" s="14" t="s">
        <v>46</v>
      </c>
      <c r="B17" s="16">
        <v>2</v>
      </c>
      <c r="C17" s="16">
        <v>2</v>
      </c>
      <c r="D17" s="16">
        <v>1</v>
      </c>
      <c r="E17" s="16">
        <v>2</v>
      </c>
      <c r="F17" s="16">
        <v>4</v>
      </c>
      <c r="G17" s="16">
        <v>4</v>
      </c>
      <c r="H17" s="16">
        <v>3</v>
      </c>
      <c r="I17" s="16">
        <v>3</v>
      </c>
      <c r="J17" s="16">
        <v>2</v>
      </c>
      <c r="K17" s="16">
        <v>1</v>
      </c>
      <c r="L17" s="16">
        <v>2</v>
      </c>
      <c r="M17" s="16">
        <v>3</v>
      </c>
      <c r="N17" s="16">
        <v>3</v>
      </c>
      <c r="O17" s="16">
        <v>3</v>
      </c>
      <c r="P17" s="18">
        <v>1</v>
      </c>
      <c r="Q17" s="16">
        <f>SUM(Table4[[#This Row],[1]:[15]])</f>
        <v>36</v>
      </c>
      <c r="R17" s="25">
        <v>60</v>
      </c>
      <c r="S17" s="40">
        <f>Table4[[#This Row],[Total]]/Table4[[#This Row],[Skor Ideal ]]*100</f>
        <v>60</v>
      </c>
      <c r="T17" s="16"/>
      <c r="V17" s="29"/>
      <c r="W17" s="29"/>
      <c r="X17" s="29"/>
      <c r="Y17" s="30"/>
    </row>
    <row r="18" spans="1:25" x14ac:dyDescent="0.2">
      <c r="A18" s="13" t="s">
        <v>47</v>
      </c>
      <c r="B18" s="15">
        <v>3</v>
      </c>
      <c r="C18" s="15">
        <v>2</v>
      </c>
      <c r="D18" s="15">
        <v>3</v>
      </c>
      <c r="E18" s="15">
        <v>2</v>
      </c>
      <c r="F18" s="15">
        <v>2</v>
      </c>
      <c r="G18" s="15">
        <v>3</v>
      </c>
      <c r="H18" s="15">
        <v>3</v>
      </c>
      <c r="I18" s="15">
        <v>3</v>
      </c>
      <c r="J18" s="15">
        <v>2</v>
      </c>
      <c r="K18" s="15">
        <v>3</v>
      </c>
      <c r="L18" s="15">
        <v>3</v>
      </c>
      <c r="M18" s="15">
        <v>2</v>
      </c>
      <c r="N18" s="15">
        <v>3</v>
      </c>
      <c r="O18" s="15">
        <v>2</v>
      </c>
      <c r="P18" s="17">
        <v>2</v>
      </c>
      <c r="Q18" s="16">
        <f>SUM(Table4[[#This Row],[1]:[15]])</f>
        <v>38</v>
      </c>
      <c r="R18" s="25">
        <v>60</v>
      </c>
      <c r="S18" s="40">
        <f>Table4[[#This Row],[Total]]/Table4[[#This Row],[Skor Ideal ]]*100</f>
        <v>63.333333333333329</v>
      </c>
      <c r="T18" s="16"/>
      <c r="V18" s="29"/>
      <c r="W18" s="29"/>
      <c r="X18" s="29"/>
      <c r="Y18" s="30"/>
    </row>
    <row r="19" spans="1:25" x14ac:dyDescent="0.2">
      <c r="A19" s="14" t="s">
        <v>48</v>
      </c>
      <c r="B19" s="16">
        <v>2</v>
      </c>
      <c r="C19" s="16">
        <v>3</v>
      </c>
      <c r="D19" s="16">
        <v>3</v>
      </c>
      <c r="E19" s="16">
        <v>2</v>
      </c>
      <c r="F19" s="16">
        <v>2</v>
      </c>
      <c r="G19" s="16">
        <v>2</v>
      </c>
      <c r="H19" s="16">
        <v>1</v>
      </c>
      <c r="I19" s="16">
        <v>4</v>
      </c>
      <c r="J19" s="16">
        <v>3</v>
      </c>
      <c r="K19" s="16">
        <v>3</v>
      </c>
      <c r="L19" s="16">
        <v>3</v>
      </c>
      <c r="M19" s="16">
        <v>3</v>
      </c>
      <c r="N19" s="16">
        <v>3</v>
      </c>
      <c r="O19" s="16">
        <v>3</v>
      </c>
      <c r="P19" s="18">
        <v>1</v>
      </c>
      <c r="Q19" s="16">
        <f>SUM(Table4[[#This Row],[1]:[15]])</f>
        <v>38</v>
      </c>
      <c r="R19" s="25">
        <v>60</v>
      </c>
      <c r="S19" s="40">
        <f>Table4[[#This Row],[Total]]/Table4[[#This Row],[Skor Ideal ]]*100</f>
        <v>63.333333333333329</v>
      </c>
      <c r="T19" s="16"/>
      <c r="V19" s="29"/>
      <c r="W19" s="29"/>
      <c r="X19" s="29"/>
      <c r="Y19" s="30"/>
    </row>
    <row r="20" spans="1:25" x14ac:dyDescent="0.2">
      <c r="A20" s="13" t="s">
        <v>49</v>
      </c>
      <c r="B20" s="15">
        <v>2</v>
      </c>
      <c r="C20" s="15">
        <v>3</v>
      </c>
      <c r="D20" s="15">
        <v>2</v>
      </c>
      <c r="E20" s="15">
        <v>2</v>
      </c>
      <c r="F20" s="15">
        <v>3</v>
      </c>
      <c r="G20" s="15">
        <v>3</v>
      </c>
      <c r="H20" s="15">
        <v>1</v>
      </c>
      <c r="I20" s="15">
        <v>3</v>
      </c>
      <c r="J20" s="15">
        <v>3</v>
      </c>
      <c r="K20" s="15">
        <v>3</v>
      </c>
      <c r="L20" s="15">
        <v>2</v>
      </c>
      <c r="M20" s="15">
        <v>3</v>
      </c>
      <c r="N20" s="15">
        <v>4</v>
      </c>
      <c r="O20" s="15">
        <v>3</v>
      </c>
      <c r="P20" s="17">
        <v>2</v>
      </c>
      <c r="Q20" s="16">
        <f>SUM(Table4[[#This Row],[1]:[15]])</f>
        <v>39</v>
      </c>
      <c r="R20" s="25">
        <v>60</v>
      </c>
      <c r="S20" s="40">
        <f>Table4[[#This Row],[Total]]/Table4[[#This Row],[Skor Ideal ]]*100</f>
        <v>65</v>
      </c>
      <c r="T20" s="16"/>
      <c r="V20" s="29"/>
      <c r="W20" s="29"/>
      <c r="X20" s="29"/>
      <c r="Y20" s="30"/>
    </row>
    <row r="21" spans="1:25" x14ac:dyDescent="0.2">
      <c r="A21" s="14" t="s">
        <v>51</v>
      </c>
      <c r="B21" s="16">
        <v>2</v>
      </c>
      <c r="C21" s="16">
        <v>2</v>
      </c>
      <c r="D21" s="16">
        <v>3</v>
      </c>
      <c r="E21" s="16">
        <v>2</v>
      </c>
      <c r="F21" s="16">
        <v>2</v>
      </c>
      <c r="G21" s="16">
        <v>3</v>
      </c>
      <c r="H21" s="16">
        <v>1</v>
      </c>
      <c r="I21" s="16">
        <v>2</v>
      </c>
      <c r="J21" s="16">
        <v>1</v>
      </c>
      <c r="K21" s="16">
        <v>1</v>
      </c>
      <c r="L21" s="16">
        <v>1</v>
      </c>
      <c r="M21" s="16">
        <v>2</v>
      </c>
      <c r="N21" s="16">
        <v>2</v>
      </c>
      <c r="O21" s="16">
        <v>2</v>
      </c>
      <c r="P21" s="18">
        <v>1</v>
      </c>
      <c r="Q21" s="16">
        <f>SUM(Table4[[#This Row],[1]:[15]])</f>
        <v>27</v>
      </c>
      <c r="R21" s="25">
        <v>60</v>
      </c>
      <c r="S21" s="40">
        <f>Table4[[#This Row],[Total]]/Table4[[#This Row],[Skor Ideal ]]*100</f>
        <v>45</v>
      </c>
      <c r="T21" s="16"/>
      <c r="V21" s="29"/>
      <c r="W21" s="29"/>
      <c r="X21" s="29"/>
      <c r="Y21" s="30"/>
    </row>
    <row r="22" spans="1:25" x14ac:dyDescent="0.2">
      <c r="A22" s="13" t="s">
        <v>52</v>
      </c>
      <c r="B22" s="15">
        <v>2</v>
      </c>
      <c r="C22" s="15">
        <v>3</v>
      </c>
      <c r="D22" s="15">
        <v>2</v>
      </c>
      <c r="E22" s="15">
        <v>2</v>
      </c>
      <c r="F22" s="15">
        <v>2</v>
      </c>
      <c r="G22" s="15">
        <v>3</v>
      </c>
      <c r="H22" s="15">
        <v>3</v>
      </c>
      <c r="I22" s="15">
        <v>2</v>
      </c>
      <c r="J22" s="15">
        <v>2</v>
      </c>
      <c r="K22" s="15">
        <v>2</v>
      </c>
      <c r="L22" s="15">
        <v>2</v>
      </c>
      <c r="M22" s="15">
        <v>2</v>
      </c>
      <c r="N22" s="15">
        <v>2</v>
      </c>
      <c r="O22" s="15">
        <v>2</v>
      </c>
      <c r="P22" s="17">
        <v>1</v>
      </c>
      <c r="Q22" s="16">
        <f>SUM(Table4[[#This Row],[1]:[15]])</f>
        <v>32</v>
      </c>
      <c r="R22" s="25">
        <v>60</v>
      </c>
      <c r="S22" s="40">
        <f>Table4[[#This Row],[Total]]/Table4[[#This Row],[Skor Ideal ]]*100</f>
        <v>53.333333333333336</v>
      </c>
      <c r="T22" s="16"/>
      <c r="V22" s="29"/>
      <c r="W22" s="29"/>
      <c r="X22" s="29"/>
      <c r="Y22" s="30"/>
    </row>
    <row r="23" spans="1:25" x14ac:dyDescent="0.2">
      <c r="A23" s="14" t="s">
        <v>53</v>
      </c>
      <c r="B23" s="16">
        <v>4</v>
      </c>
      <c r="C23" s="16">
        <v>4</v>
      </c>
      <c r="D23" s="16">
        <v>4</v>
      </c>
      <c r="E23" s="16">
        <v>4</v>
      </c>
      <c r="F23" s="16">
        <v>4</v>
      </c>
      <c r="G23" s="16">
        <v>4</v>
      </c>
      <c r="H23" s="16">
        <v>4</v>
      </c>
      <c r="I23" s="16">
        <v>4</v>
      </c>
      <c r="J23" s="16">
        <v>4</v>
      </c>
      <c r="K23" s="16">
        <v>4</v>
      </c>
      <c r="L23" s="16">
        <v>4</v>
      </c>
      <c r="M23" s="16">
        <v>4</v>
      </c>
      <c r="N23" s="16">
        <v>4</v>
      </c>
      <c r="O23" s="16">
        <v>4</v>
      </c>
      <c r="P23" s="18">
        <v>4</v>
      </c>
      <c r="Q23" s="16">
        <f>SUM(Table4[[#This Row],[1]:[15]])</f>
        <v>60</v>
      </c>
      <c r="R23" s="25">
        <v>60</v>
      </c>
      <c r="S23" s="40">
        <f>Table4[[#This Row],[Total]]/Table4[[#This Row],[Skor Ideal ]]*100</f>
        <v>100</v>
      </c>
      <c r="T23" s="16"/>
      <c r="V23" s="29"/>
      <c r="W23" s="29"/>
      <c r="X23" s="29"/>
      <c r="Y23" s="30"/>
    </row>
    <row r="24" spans="1:25" x14ac:dyDescent="0.2">
      <c r="A24" s="13" t="s">
        <v>54</v>
      </c>
      <c r="B24" s="15">
        <v>3</v>
      </c>
      <c r="C24" s="15">
        <v>4</v>
      </c>
      <c r="D24" s="15">
        <v>2</v>
      </c>
      <c r="E24" s="15">
        <v>3</v>
      </c>
      <c r="F24" s="15">
        <v>3</v>
      </c>
      <c r="G24" s="15">
        <v>4</v>
      </c>
      <c r="H24" s="15">
        <v>4</v>
      </c>
      <c r="I24" s="15">
        <v>4</v>
      </c>
      <c r="J24" s="15">
        <v>2</v>
      </c>
      <c r="K24" s="15">
        <v>4</v>
      </c>
      <c r="L24" s="15">
        <v>4</v>
      </c>
      <c r="M24" s="15">
        <v>3</v>
      </c>
      <c r="N24" s="15">
        <v>3</v>
      </c>
      <c r="O24" s="15">
        <v>3</v>
      </c>
      <c r="P24" s="17">
        <v>1</v>
      </c>
      <c r="Q24" s="16">
        <f>SUM(Table4[[#This Row],[1]:[15]])</f>
        <v>47</v>
      </c>
      <c r="R24" s="25">
        <v>60</v>
      </c>
      <c r="S24" s="40">
        <f>Table4[[#This Row],[Total]]/Table4[[#This Row],[Skor Ideal ]]*100</f>
        <v>78.333333333333329</v>
      </c>
      <c r="T24" s="16"/>
      <c r="V24" s="29"/>
      <c r="W24" s="29"/>
      <c r="X24" s="29"/>
      <c r="Y24" s="30"/>
    </row>
    <row r="25" spans="1:25" x14ac:dyDescent="0.2">
      <c r="A25" s="14" t="s">
        <v>55</v>
      </c>
      <c r="B25" s="16">
        <v>3</v>
      </c>
      <c r="C25" s="16">
        <v>3</v>
      </c>
      <c r="D25" s="16">
        <v>2</v>
      </c>
      <c r="E25" s="16">
        <v>1</v>
      </c>
      <c r="F25" s="16">
        <v>3</v>
      </c>
      <c r="G25" s="16">
        <v>4</v>
      </c>
      <c r="H25" s="16">
        <v>4</v>
      </c>
      <c r="I25" s="16">
        <v>2</v>
      </c>
      <c r="J25" s="16">
        <v>2</v>
      </c>
      <c r="K25" s="16">
        <v>3</v>
      </c>
      <c r="L25" s="16">
        <v>3</v>
      </c>
      <c r="M25" s="16">
        <v>1</v>
      </c>
      <c r="N25" s="16">
        <v>3</v>
      </c>
      <c r="O25" s="16">
        <v>1</v>
      </c>
      <c r="P25" s="18">
        <v>1</v>
      </c>
      <c r="Q25" s="16">
        <f>SUM(Table4[[#This Row],[1]:[15]])</f>
        <v>36</v>
      </c>
      <c r="R25" s="25">
        <v>60</v>
      </c>
      <c r="S25" s="40">
        <f>Table4[[#This Row],[Total]]/Table4[[#This Row],[Skor Ideal ]]*100</f>
        <v>60</v>
      </c>
      <c r="T25" s="16"/>
      <c r="V25" s="29"/>
      <c r="W25" s="29"/>
      <c r="X25" s="29"/>
      <c r="Y25" s="30"/>
    </row>
    <row r="26" spans="1:25" x14ac:dyDescent="0.2">
      <c r="A26" s="13" t="s">
        <v>56</v>
      </c>
      <c r="B26" s="15">
        <v>2</v>
      </c>
      <c r="C26" s="15">
        <v>3</v>
      </c>
      <c r="D26" s="15">
        <v>3</v>
      </c>
      <c r="E26" s="15">
        <v>2</v>
      </c>
      <c r="F26" s="15">
        <v>1</v>
      </c>
      <c r="G26" s="15">
        <v>2</v>
      </c>
      <c r="H26" s="15">
        <v>3</v>
      </c>
      <c r="I26" s="15">
        <v>3</v>
      </c>
      <c r="J26" s="15">
        <v>1</v>
      </c>
      <c r="K26" s="15">
        <v>3</v>
      </c>
      <c r="L26" s="15">
        <v>2</v>
      </c>
      <c r="M26" s="15">
        <v>1</v>
      </c>
      <c r="N26" s="15">
        <v>2</v>
      </c>
      <c r="O26" s="15">
        <v>1</v>
      </c>
      <c r="P26" s="17">
        <v>1</v>
      </c>
      <c r="Q26" s="16">
        <f>SUM(Table4[[#This Row],[1]:[15]])</f>
        <v>30</v>
      </c>
      <c r="R26" s="25">
        <v>60</v>
      </c>
      <c r="S26" s="40">
        <f>Table4[[#This Row],[Total]]/Table4[[#This Row],[Skor Ideal ]]*100</f>
        <v>50</v>
      </c>
      <c r="T26" s="16"/>
      <c r="V26" s="29"/>
      <c r="W26" s="29"/>
      <c r="X26" s="29"/>
      <c r="Y26" s="30"/>
    </row>
    <row r="27" spans="1:25" x14ac:dyDescent="0.2">
      <c r="A27" s="14" t="s">
        <v>57</v>
      </c>
      <c r="B27" s="16">
        <v>3</v>
      </c>
      <c r="C27" s="16">
        <v>3</v>
      </c>
      <c r="D27" s="16">
        <v>3</v>
      </c>
      <c r="E27" s="16">
        <v>2</v>
      </c>
      <c r="F27" s="16">
        <v>3</v>
      </c>
      <c r="G27" s="16">
        <v>4</v>
      </c>
      <c r="H27" s="16">
        <v>4</v>
      </c>
      <c r="I27" s="16">
        <v>2</v>
      </c>
      <c r="J27" s="16">
        <v>2</v>
      </c>
      <c r="K27" s="16">
        <v>4</v>
      </c>
      <c r="L27" s="16">
        <v>2</v>
      </c>
      <c r="M27" s="16">
        <v>2</v>
      </c>
      <c r="N27" s="16">
        <v>2</v>
      </c>
      <c r="O27" s="16">
        <v>2</v>
      </c>
      <c r="P27" s="18">
        <v>1</v>
      </c>
      <c r="Q27" s="16">
        <f>SUM(Table4[[#This Row],[1]:[15]])</f>
        <v>39</v>
      </c>
      <c r="R27" s="25">
        <v>60</v>
      </c>
      <c r="S27" s="40">
        <f>Table4[[#This Row],[Total]]/Table4[[#This Row],[Skor Ideal ]]*100</f>
        <v>65</v>
      </c>
      <c r="T27" s="16"/>
      <c r="V27" s="29"/>
      <c r="W27" s="29"/>
      <c r="X27" s="29"/>
      <c r="Y27" s="30"/>
    </row>
    <row r="28" spans="1:25" x14ac:dyDescent="0.2">
      <c r="A28" s="13" t="s">
        <v>58</v>
      </c>
      <c r="B28" s="15">
        <v>1</v>
      </c>
      <c r="C28" s="15">
        <v>2</v>
      </c>
      <c r="D28" s="15">
        <v>1</v>
      </c>
      <c r="E28" s="15">
        <v>1</v>
      </c>
      <c r="F28" s="15">
        <v>1</v>
      </c>
      <c r="G28" s="15">
        <v>3</v>
      </c>
      <c r="H28" s="15">
        <v>2</v>
      </c>
      <c r="I28" s="15">
        <v>2</v>
      </c>
      <c r="J28" s="15">
        <v>1</v>
      </c>
      <c r="K28" s="15">
        <v>3</v>
      </c>
      <c r="L28" s="15">
        <v>3</v>
      </c>
      <c r="M28" s="15">
        <v>3</v>
      </c>
      <c r="N28" s="15">
        <v>3</v>
      </c>
      <c r="O28" s="15">
        <v>3</v>
      </c>
      <c r="P28" s="17">
        <v>1</v>
      </c>
      <c r="Q28" s="16">
        <f>SUM(Table4[[#This Row],[1]:[15]])</f>
        <v>30</v>
      </c>
      <c r="R28" s="25">
        <v>60</v>
      </c>
      <c r="S28" s="40">
        <f>Table4[[#This Row],[Total]]/Table4[[#This Row],[Skor Ideal ]]*100</f>
        <v>50</v>
      </c>
      <c r="T28" s="16"/>
      <c r="V28" s="29"/>
      <c r="W28" s="29"/>
      <c r="X28" s="29"/>
      <c r="Y28" s="30"/>
    </row>
    <row r="29" spans="1:25" x14ac:dyDescent="0.2">
      <c r="A29" s="14" t="s">
        <v>59</v>
      </c>
      <c r="B29" s="16">
        <v>4</v>
      </c>
      <c r="C29" s="16">
        <v>4</v>
      </c>
      <c r="D29" s="16">
        <v>4</v>
      </c>
      <c r="E29" s="16">
        <v>4</v>
      </c>
      <c r="F29" s="16">
        <v>4</v>
      </c>
      <c r="G29" s="16">
        <v>4</v>
      </c>
      <c r="H29" s="16">
        <v>4</v>
      </c>
      <c r="I29" s="16">
        <v>2</v>
      </c>
      <c r="J29" s="16">
        <v>1</v>
      </c>
      <c r="K29" s="16">
        <v>3</v>
      </c>
      <c r="L29" s="16">
        <v>1</v>
      </c>
      <c r="M29" s="16">
        <v>3</v>
      </c>
      <c r="N29" s="16">
        <v>3</v>
      </c>
      <c r="O29" s="16">
        <v>4</v>
      </c>
      <c r="P29" s="18">
        <v>2</v>
      </c>
      <c r="Q29" s="16">
        <f>SUM(Table4[[#This Row],[1]:[15]])</f>
        <v>47</v>
      </c>
      <c r="R29" s="25">
        <v>60</v>
      </c>
      <c r="S29" s="40">
        <f>Table4[[#This Row],[Total]]/Table4[[#This Row],[Skor Ideal ]]*100</f>
        <v>78.333333333333329</v>
      </c>
      <c r="T29" s="16"/>
      <c r="V29" s="29"/>
      <c r="W29" s="29"/>
      <c r="X29" s="29"/>
      <c r="Y29" s="30"/>
    </row>
    <row r="30" spans="1:25" x14ac:dyDescent="0.2">
      <c r="A30" s="13" t="s">
        <v>60</v>
      </c>
      <c r="B30" s="15">
        <v>2</v>
      </c>
      <c r="C30" s="15">
        <v>3</v>
      </c>
      <c r="D30" s="15">
        <v>1</v>
      </c>
      <c r="E30" s="15">
        <v>1</v>
      </c>
      <c r="F30" s="15">
        <v>1</v>
      </c>
      <c r="G30" s="15">
        <v>3</v>
      </c>
      <c r="H30" s="15">
        <v>4</v>
      </c>
      <c r="I30" s="15">
        <v>3</v>
      </c>
      <c r="J30" s="15">
        <v>4</v>
      </c>
      <c r="K30" s="15">
        <v>3</v>
      </c>
      <c r="L30" s="15">
        <v>4</v>
      </c>
      <c r="M30" s="15">
        <v>1</v>
      </c>
      <c r="N30" s="15">
        <v>1</v>
      </c>
      <c r="O30" s="15">
        <v>1</v>
      </c>
      <c r="P30" s="17">
        <v>1</v>
      </c>
      <c r="Q30" s="16">
        <f>SUM(Table4[[#This Row],[1]:[15]])</f>
        <v>33</v>
      </c>
      <c r="R30" s="25">
        <v>60</v>
      </c>
      <c r="S30" s="40">
        <f>Table4[[#This Row],[Total]]/Table4[[#This Row],[Skor Ideal ]]*100</f>
        <v>55.000000000000007</v>
      </c>
      <c r="T30" s="16"/>
      <c r="V30" s="29"/>
      <c r="W30" s="29"/>
      <c r="X30" s="29"/>
      <c r="Y30" s="30"/>
    </row>
    <row r="31" spans="1:25" x14ac:dyDescent="0.2">
      <c r="A31" s="14" t="s">
        <v>61</v>
      </c>
      <c r="B31" s="16">
        <v>1</v>
      </c>
      <c r="C31" s="16">
        <v>3</v>
      </c>
      <c r="D31" s="16">
        <v>3</v>
      </c>
      <c r="E31" s="16">
        <v>3</v>
      </c>
      <c r="F31" s="16">
        <v>1</v>
      </c>
      <c r="G31" s="16">
        <v>2</v>
      </c>
      <c r="H31" s="16">
        <v>3</v>
      </c>
      <c r="I31" s="16">
        <v>3</v>
      </c>
      <c r="J31" s="16">
        <v>3</v>
      </c>
      <c r="K31" s="16">
        <v>3</v>
      </c>
      <c r="L31" s="16">
        <v>3</v>
      </c>
      <c r="M31" s="16">
        <v>2</v>
      </c>
      <c r="N31" s="16">
        <v>2</v>
      </c>
      <c r="O31" s="16">
        <v>2</v>
      </c>
      <c r="P31" s="18">
        <v>1</v>
      </c>
      <c r="Q31" s="16">
        <f>SUM(Table4[[#This Row],[1]:[15]])</f>
        <v>35</v>
      </c>
      <c r="R31" s="25">
        <v>60</v>
      </c>
      <c r="S31" s="40">
        <f>Table4[[#This Row],[Total]]/Table4[[#This Row],[Skor Ideal ]]*100</f>
        <v>58.333333333333336</v>
      </c>
      <c r="T31" s="16"/>
      <c r="V31" s="29"/>
      <c r="W31" s="29"/>
      <c r="X31" s="29"/>
      <c r="Y31" s="30"/>
    </row>
    <row r="32" spans="1:25" x14ac:dyDescent="0.2">
      <c r="A32" s="13" t="s">
        <v>62</v>
      </c>
      <c r="B32" s="15">
        <v>2</v>
      </c>
      <c r="C32" s="15">
        <v>3</v>
      </c>
      <c r="D32" s="15">
        <v>2</v>
      </c>
      <c r="E32" s="15">
        <v>2</v>
      </c>
      <c r="F32" s="15">
        <v>2</v>
      </c>
      <c r="G32" s="15">
        <v>2</v>
      </c>
      <c r="H32" s="15">
        <v>3</v>
      </c>
      <c r="I32" s="15">
        <v>2</v>
      </c>
      <c r="J32" s="15">
        <v>1</v>
      </c>
      <c r="K32" s="15">
        <v>4</v>
      </c>
      <c r="L32" s="15">
        <v>3</v>
      </c>
      <c r="M32" s="15">
        <v>2</v>
      </c>
      <c r="N32" s="15">
        <v>2</v>
      </c>
      <c r="O32" s="15">
        <v>1</v>
      </c>
      <c r="P32" s="17">
        <v>1</v>
      </c>
      <c r="Q32" s="16">
        <f>SUM(Table4[[#This Row],[1]:[15]])</f>
        <v>32</v>
      </c>
      <c r="R32" s="25">
        <v>60</v>
      </c>
      <c r="S32" s="40">
        <f>Table4[[#This Row],[Total]]/Table4[[#This Row],[Skor Ideal ]]*100</f>
        <v>53.333333333333336</v>
      </c>
      <c r="T32" s="16"/>
      <c r="V32" s="29"/>
      <c r="W32" s="29"/>
      <c r="X32" s="29"/>
      <c r="Y32" s="30"/>
    </row>
    <row r="33" spans="1:25" x14ac:dyDescent="0.2">
      <c r="A33" s="14" t="s">
        <v>63</v>
      </c>
      <c r="B33" s="16">
        <v>1</v>
      </c>
      <c r="C33" s="16">
        <v>1</v>
      </c>
      <c r="D33" s="16">
        <v>1</v>
      </c>
      <c r="E33" s="16">
        <v>2</v>
      </c>
      <c r="F33" s="16">
        <v>1</v>
      </c>
      <c r="G33" s="16">
        <v>1</v>
      </c>
      <c r="H33" s="16">
        <v>4</v>
      </c>
      <c r="I33" s="16">
        <v>1</v>
      </c>
      <c r="J33" s="16">
        <v>1</v>
      </c>
      <c r="K33" s="16">
        <v>1</v>
      </c>
      <c r="L33" s="16">
        <v>1</v>
      </c>
      <c r="M33" s="16">
        <v>1</v>
      </c>
      <c r="N33" s="16">
        <v>1</v>
      </c>
      <c r="O33" s="16">
        <v>1</v>
      </c>
      <c r="P33" s="18">
        <v>1</v>
      </c>
      <c r="Q33" s="16">
        <f>SUM(Table4[[#This Row],[1]:[15]])</f>
        <v>19</v>
      </c>
      <c r="R33" s="25">
        <v>60</v>
      </c>
      <c r="S33" s="40">
        <f>Table4[[#This Row],[Total]]/Table4[[#This Row],[Skor Ideal ]]*100</f>
        <v>31.666666666666664</v>
      </c>
      <c r="T33" s="16"/>
      <c r="V33" s="29"/>
      <c r="W33" s="29"/>
      <c r="X33" s="29"/>
      <c r="Y33" s="30"/>
    </row>
    <row r="34" spans="1:25" x14ac:dyDescent="0.2">
      <c r="A34" s="13" t="s">
        <v>64</v>
      </c>
      <c r="B34" s="15">
        <v>3</v>
      </c>
      <c r="C34" s="15">
        <v>2</v>
      </c>
      <c r="D34" s="15">
        <v>2</v>
      </c>
      <c r="E34" s="15">
        <v>2</v>
      </c>
      <c r="F34" s="15">
        <v>2</v>
      </c>
      <c r="G34" s="15">
        <v>3</v>
      </c>
      <c r="H34" s="15">
        <v>3</v>
      </c>
      <c r="I34" s="15">
        <v>3</v>
      </c>
      <c r="J34" s="15">
        <v>2</v>
      </c>
      <c r="K34" s="15">
        <v>3</v>
      </c>
      <c r="L34" s="15">
        <v>3</v>
      </c>
      <c r="M34" s="15">
        <v>2</v>
      </c>
      <c r="N34" s="15">
        <v>2</v>
      </c>
      <c r="O34" s="15">
        <v>3</v>
      </c>
      <c r="P34" s="17">
        <v>2</v>
      </c>
      <c r="Q34" s="16">
        <f>SUM(Table4[[#This Row],[1]:[15]])</f>
        <v>37</v>
      </c>
      <c r="R34" s="25">
        <v>60</v>
      </c>
      <c r="S34" s="40">
        <f>Table4[[#This Row],[Total]]/Table4[[#This Row],[Skor Ideal ]]*100</f>
        <v>61.666666666666671</v>
      </c>
      <c r="T34" s="16"/>
      <c r="V34" s="29"/>
      <c r="W34" s="29"/>
      <c r="X34" s="29"/>
      <c r="Y34" s="30"/>
    </row>
    <row r="35" spans="1:25" x14ac:dyDescent="0.2">
      <c r="A35" s="14" t="s">
        <v>65</v>
      </c>
      <c r="B35" s="16">
        <v>3</v>
      </c>
      <c r="C35" s="16">
        <v>2</v>
      </c>
      <c r="D35" s="16">
        <v>2</v>
      </c>
      <c r="E35" s="16">
        <v>2</v>
      </c>
      <c r="F35" s="16">
        <v>2</v>
      </c>
      <c r="G35" s="16">
        <v>2</v>
      </c>
      <c r="H35" s="16">
        <v>3</v>
      </c>
      <c r="I35" s="16">
        <v>3</v>
      </c>
      <c r="J35" s="16">
        <v>1</v>
      </c>
      <c r="K35" s="16">
        <v>3</v>
      </c>
      <c r="L35" s="16">
        <v>3</v>
      </c>
      <c r="M35" s="16">
        <v>3</v>
      </c>
      <c r="N35" s="16">
        <v>1</v>
      </c>
      <c r="O35" s="16">
        <v>2</v>
      </c>
      <c r="P35" s="18">
        <v>1</v>
      </c>
      <c r="Q35" s="16">
        <f>SUM(Table4[[#This Row],[1]:[15]])</f>
        <v>33</v>
      </c>
      <c r="R35" s="25">
        <v>60</v>
      </c>
      <c r="S35" s="40">
        <f>Table4[[#This Row],[Total]]/Table4[[#This Row],[Skor Ideal ]]*100</f>
        <v>55.000000000000007</v>
      </c>
      <c r="T35" s="16"/>
      <c r="V35" s="29"/>
      <c r="W35" s="29"/>
      <c r="X35" s="29"/>
      <c r="Y35" s="30"/>
    </row>
    <row r="36" spans="1:25" x14ac:dyDescent="0.2">
      <c r="A36" s="13" t="s">
        <v>66</v>
      </c>
      <c r="B36" s="15">
        <v>2</v>
      </c>
      <c r="C36" s="15">
        <v>2</v>
      </c>
      <c r="D36" s="15">
        <v>3</v>
      </c>
      <c r="E36" s="15">
        <v>2</v>
      </c>
      <c r="F36" s="15">
        <v>2</v>
      </c>
      <c r="G36" s="15">
        <v>3</v>
      </c>
      <c r="H36" s="15">
        <v>3</v>
      </c>
      <c r="I36" s="15">
        <v>2</v>
      </c>
      <c r="J36" s="15">
        <v>1</v>
      </c>
      <c r="K36" s="15">
        <v>1</v>
      </c>
      <c r="L36" s="15">
        <v>1</v>
      </c>
      <c r="M36" s="15">
        <v>1</v>
      </c>
      <c r="N36" s="15">
        <v>1</v>
      </c>
      <c r="O36" s="15">
        <v>1</v>
      </c>
      <c r="P36" s="17">
        <v>1</v>
      </c>
      <c r="Q36" s="16">
        <f>SUM(Table4[[#This Row],[1]:[15]])</f>
        <v>26</v>
      </c>
      <c r="R36" s="25">
        <v>60</v>
      </c>
      <c r="S36" s="40">
        <f>Table4[[#This Row],[Total]]/Table4[[#This Row],[Skor Ideal ]]*100</f>
        <v>43.333333333333336</v>
      </c>
      <c r="T36" s="16"/>
      <c r="V36" s="29"/>
      <c r="W36" s="29"/>
      <c r="X36" s="29"/>
      <c r="Y36" s="30"/>
    </row>
    <row r="37" spans="1:25" x14ac:dyDescent="0.2">
      <c r="A37" s="14" t="s">
        <v>67</v>
      </c>
      <c r="B37" s="16">
        <v>1</v>
      </c>
      <c r="C37" s="16">
        <v>1</v>
      </c>
      <c r="D37" s="16">
        <v>1</v>
      </c>
      <c r="E37" s="16">
        <v>1</v>
      </c>
      <c r="F37" s="16">
        <v>1</v>
      </c>
      <c r="G37" s="16">
        <v>1</v>
      </c>
      <c r="H37" s="16">
        <v>1</v>
      </c>
      <c r="I37" s="16">
        <v>1</v>
      </c>
      <c r="J37" s="16">
        <v>1</v>
      </c>
      <c r="K37" s="16">
        <v>1</v>
      </c>
      <c r="L37" s="16">
        <v>2</v>
      </c>
      <c r="M37" s="16">
        <v>1</v>
      </c>
      <c r="N37" s="16">
        <v>1</v>
      </c>
      <c r="O37" s="16">
        <v>1</v>
      </c>
      <c r="P37" s="18">
        <v>1</v>
      </c>
      <c r="Q37" s="16">
        <f>SUM(Table4[[#This Row],[1]:[15]])</f>
        <v>16</v>
      </c>
      <c r="R37" s="25">
        <v>60</v>
      </c>
      <c r="S37" s="40">
        <f>Table4[[#This Row],[Total]]/Table4[[#This Row],[Skor Ideal ]]*100</f>
        <v>26.666666666666668</v>
      </c>
      <c r="T37" s="16"/>
      <c r="V37" s="29"/>
      <c r="W37" s="29"/>
      <c r="X37" s="29"/>
      <c r="Y37" s="30"/>
    </row>
    <row r="38" spans="1:25" x14ac:dyDescent="0.2">
      <c r="A38" s="13" t="s">
        <v>68</v>
      </c>
      <c r="B38" s="15">
        <v>3</v>
      </c>
      <c r="C38" s="15">
        <v>2</v>
      </c>
      <c r="D38" s="15">
        <v>2</v>
      </c>
      <c r="E38" s="15">
        <v>2</v>
      </c>
      <c r="F38" s="15">
        <v>4</v>
      </c>
      <c r="G38" s="15">
        <v>4</v>
      </c>
      <c r="H38" s="15">
        <v>3</v>
      </c>
      <c r="I38" s="15">
        <v>3</v>
      </c>
      <c r="J38" s="15">
        <v>4</v>
      </c>
      <c r="K38" s="15">
        <v>3</v>
      </c>
      <c r="L38" s="15">
        <v>3</v>
      </c>
      <c r="M38" s="15">
        <v>3</v>
      </c>
      <c r="N38" s="15">
        <v>3</v>
      </c>
      <c r="O38" s="15">
        <v>4</v>
      </c>
      <c r="P38" s="17">
        <v>4</v>
      </c>
      <c r="Q38" s="16">
        <f>SUM(Table4[[#This Row],[1]:[15]])</f>
        <v>47</v>
      </c>
      <c r="R38" s="25">
        <v>60</v>
      </c>
      <c r="S38" s="40">
        <f>Table4[[#This Row],[Total]]/Table4[[#This Row],[Skor Ideal ]]*100</f>
        <v>78.333333333333329</v>
      </c>
      <c r="T38" s="16"/>
      <c r="V38" s="29"/>
      <c r="W38" s="29"/>
      <c r="X38" s="29"/>
      <c r="Y38" s="30"/>
    </row>
    <row r="39" spans="1:25" x14ac:dyDescent="0.2">
      <c r="A39" s="14" t="s">
        <v>69</v>
      </c>
      <c r="B39" s="16">
        <v>4</v>
      </c>
      <c r="C39" s="16">
        <v>1</v>
      </c>
      <c r="D39" s="16">
        <v>1</v>
      </c>
      <c r="E39" s="16">
        <v>3</v>
      </c>
      <c r="F39" s="16">
        <v>4</v>
      </c>
      <c r="G39" s="16">
        <v>2</v>
      </c>
      <c r="H39" s="16">
        <v>2</v>
      </c>
      <c r="I39" s="16">
        <v>4</v>
      </c>
      <c r="J39" s="16">
        <v>1</v>
      </c>
      <c r="K39" s="16">
        <v>1</v>
      </c>
      <c r="L39" s="16">
        <v>1</v>
      </c>
      <c r="M39" s="16">
        <v>4</v>
      </c>
      <c r="N39" s="16">
        <v>1</v>
      </c>
      <c r="O39" s="16">
        <v>1</v>
      </c>
      <c r="P39" s="18">
        <v>1</v>
      </c>
      <c r="Q39" s="16">
        <f>SUM(Table4[[#This Row],[1]:[15]])</f>
        <v>31</v>
      </c>
      <c r="R39" s="25">
        <v>60</v>
      </c>
      <c r="S39" s="40">
        <f>Table4[[#This Row],[Total]]/Table4[[#This Row],[Skor Ideal ]]*100</f>
        <v>51.666666666666671</v>
      </c>
      <c r="T39" s="16"/>
      <c r="V39" s="29"/>
      <c r="W39" s="29"/>
      <c r="X39" s="29"/>
      <c r="Y39" s="30"/>
    </row>
    <row r="40" spans="1:25" x14ac:dyDescent="0.2">
      <c r="A40" s="13" t="s">
        <v>70</v>
      </c>
      <c r="B40" s="15">
        <v>2</v>
      </c>
      <c r="C40" s="15">
        <v>2</v>
      </c>
      <c r="D40" s="15">
        <v>1</v>
      </c>
      <c r="E40" s="15">
        <v>2</v>
      </c>
      <c r="F40" s="15">
        <v>3</v>
      </c>
      <c r="G40" s="15">
        <v>3</v>
      </c>
      <c r="H40" s="15">
        <v>2</v>
      </c>
      <c r="I40" s="15">
        <v>2</v>
      </c>
      <c r="J40" s="15">
        <v>2</v>
      </c>
      <c r="K40" s="15">
        <v>3</v>
      </c>
      <c r="L40" s="15">
        <v>2</v>
      </c>
      <c r="M40" s="15">
        <v>3</v>
      </c>
      <c r="N40" s="15">
        <v>3</v>
      </c>
      <c r="O40" s="15">
        <v>3</v>
      </c>
      <c r="P40" s="17">
        <v>2</v>
      </c>
      <c r="Q40" s="16">
        <f>SUM(Table4[[#This Row],[1]:[15]])</f>
        <v>35</v>
      </c>
      <c r="R40" s="25">
        <v>60</v>
      </c>
      <c r="S40" s="40">
        <f>Table4[[#This Row],[Total]]/Table4[[#This Row],[Skor Ideal ]]*100</f>
        <v>58.333333333333336</v>
      </c>
      <c r="T40" s="16"/>
      <c r="V40" s="29"/>
      <c r="W40" s="29"/>
      <c r="X40" s="29"/>
      <c r="Y40" s="30"/>
    </row>
    <row r="41" spans="1:25" x14ac:dyDescent="0.2">
      <c r="A41" s="14" t="s">
        <v>71</v>
      </c>
      <c r="B41" s="16">
        <v>1</v>
      </c>
      <c r="C41" s="16">
        <v>3</v>
      </c>
      <c r="D41" s="16">
        <v>1</v>
      </c>
      <c r="E41" s="16">
        <v>4</v>
      </c>
      <c r="F41" s="16">
        <v>1</v>
      </c>
      <c r="G41" s="16">
        <v>2</v>
      </c>
      <c r="H41" s="16">
        <v>2</v>
      </c>
      <c r="I41" s="16">
        <v>3</v>
      </c>
      <c r="J41" s="16">
        <v>4</v>
      </c>
      <c r="K41" s="16">
        <v>4</v>
      </c>
      <c r="L41" s="16">
        <v>4</v>
      </c>
      <c r="M41" s="16">
        <v>3</v>
      </c>
      <c r="N41" s="16">
        <v>1</v>
      </c>
      <c r="O41" s="16">
        <v>2</v>
      </c>
      <c r="P41" s="18">
        <v>1</v>
      </c>
      <c r="Q41" s="16">
        <f>SUM(Table4[[#This Row],[1]:[15]])</f>
        <v>36</v>
      </c>
      <c r="R41" s="25">
        <v>60</v>
      </c>
      <c r="S41" s="40">
        <f>Table4[[#This Row],[Total]]/Table4[[#This Row],[Skor Ideal ]]*100</f>
        <v>60</v>
      </c>
      <c r="T41" s="16"/>
      <c r="V41" s="29"/>
      <c r="W41" s="29"/>
      <c r="X41" s="29"/>
      <c r="Y41" s="30"/>
    </row>
    <row r="42" spans="1:25" x14ac:dyDescent="0.2">
      <c r="A42" s="13" t="s">
        <v>72</v>
      </c>
      <c r="B42" s="15">
        <v>1</v>
      </c>
      <c r="C42" s="15">
        <v>2</v>
      </c>
      <c r="D42" s="15">
        <v>1</v>
      </c>
      <c r="E42" s="15">
        <v>1</v>
      </c>
      <c r="F42" s="15">
        <v>1</v>
      </c>
      <c r="G42" s="15">
        <v>1</v>
      </c>
      <c r="H42" s="15">
        <v>2</v>
      </c>
      <c r="I42" s="15">
        <v>3</v>
      </c>
      <c r="J42" s="15">
        <v>1</v>
      </c>
      <c r="K42" s="15">
        <v>2</v>
      </c>
      <c r="L42" s="15">
        <v>1</v>
      </c>
      <c r="M42" s="15">
        <v>1</v>
      </c>
      <c r="N42" s="15">
        <v>1</v>
      </c>
      <c r="O42" s="15">
        <v>1</v>
      </c>
      <c r="P42" s="17">
        <v>1</v>
      </c>
      <c r="Q42" s="16">
        <f>SUM(Table4[[#This Row],[1]:[15]])</f>
        <v>20</v>
      </c>
      <c r="R42" s="25">
        <v>60</v>
      </c>
      <c r="S42" s="40">
        <f>Table4[[#This Row],[Total]]/Table4[[#This Row],[Skor Ideal ]]*100</f>
        <v>33.333333333333329</v>
      </c>
      <c r="T42" s="16"/>
      <c r="V42" s="29"/>
      <c r="W42" s="29"/>
      <c r="X42" s="29"/>
      <c r="Y42" s="30"/>
    </row>
    <row r="43" spans="1:25" x14ac:dyDescent="0.2">
      <c r="A43" s="14" t="s">
        <v>73</v>
      </c>
      <c r="B43" s="16">
        <v>4</v>
      </c>
      <c r="C43" s="16">
        <v>3</v>
      </c>
      <c r="D43" s="16">
        <v>2</v>
      </c>
      <c r="E43" s="16">
        <v>1</v>
      </c>
      <c r="F43" s="16">
        <v>3</v>
      </c>
      <c r="G43" s="16">
        <v>4</v>
      </c>
      <c r="H43" s="16">
        <v>4</v>
      </c>
      <c r="I43" s="16">
        <v>4</v>
      </c>
      <c r="J43" s="16">
        <v>2</v>
      </c>
      <c r="K43" s="16">
        <v>3</v>
      </c>
      <c r="L43" s="16">
        <v>3</v>
      </c>
      <c r="M43" s="16">
        <v>3</v>
      </c>
      <c r="N43" s="16">
        <v>2</v>
      </c>
      <c r="O43" s="16">
        <v>2</v>
      </c>
      <c r="P43" s="18">
        <v>1</v>
      </c>
      <c r="Q43" s="16">
        <f>SUM(Table4[[#This Row],[1]:[15]])</f>
        <v>41</v>
      </c>
      <c r="R43" s="25">
        <v>60</v>
      </c>
      <c r="S43" s="40">
        <f>Table4[[#This Row],[Total]]/Table4[[#This Row],[Skor Ideal ]]*100</f>
        <v>68.333333333333329</v>
      </c>
      <c r="T43" s="16"/>
      <c r="V43" s="29"/>
      <c r="W43" s="29"/>
      <c r="X43" s="29"/>
      <c r="Y43" s="30"/>
    </row>
    <row r="44" spans="1:25" x14ac:dyDescent="0.2">
      <c r="A44" s="13" t="s">
        <v>74</v>
      </c>
      <c r="B44" s="15">
        <v>1</v>
      </c>
      <c r="C44" s="15">
        <v>3</v>
      </c>
      <c r="D44" s="15">
        <v>1</v>
      </c>
      <c r="E44" s="15">
        <v>1</v>
      </c>
      <c r="F44" s="15">
        <v>1</v>
      </c>
      <c r="G44" s="15">
        <v>1</v>
      </c>
      <c r="H44" s="15">
        <v>1</v>
      </c>
      <c r="I44" s="15">
        <v>1</v>
      </c>
      <c r="J44" s="15">
        <v>1</v>
      </c>
      <c r="K44" s="15">
        <v>4</v>
      </c>
      <c r="L44" s="15">
        <v>3</v>
      </c>
      <c r="M44" s="15">
        <v>1</v>
      </c>
      <c r="N44" s="15">
        <v>3</v>
      </c>
      <c r="O44" s="15">
        <v>1</v>
      </c>
      <c r="P44" s="17">
        <v>1</v>
      </c>
      <c r="Q44" s="16">
        <f>SUM(Table4[[#This Row],[1]:[15]])</f>
        <v>24</v>
      </c>
      <c r="R44" s="25">
        <v>60</v>
      </c>
      <c r="S44" s="40">
        <f>Table4[[#This Row],[Total]]/Table4[[#This Row],[Skor Ideal ]]*100</f>
        <v>40</v>
      </c>
      <c r="T44" s="16"/>
      <c r="V44" s="29"/>
      <c r="W44" s="29"/>
      <c r="X44" s="29"/>
      <c r="Y44" s="30"/>
    </row>
    <row r="45" spans="1:25" x14ac:dyDescent="0.2">
      <c r="A45" s="14" t="s">
        <v>75</v>
      </c>
      <c r="B45" s="16">
        <v>3</v>
      </c>
      <c r="C45" s="16">
        <v>3</v>
      </c>
      <c r="D45" s="16">
        <v>3</v>
      </c>
      <c r="E45" s="16">
        <v>3</v>
      </c>
      <c r="F45" s="16">
        <v>3</v>
      </c>
      <c r="G45" s="16">
        <v>3</v>
      </c>
      <c r="H45" s="16">
        <v>3</v>
      </c>
      <c r="I45" s="16">
        <v>3</v>
      </c>
      <c r="J45" s="16">
        <v>2</v>
      </c>
      <c r="K45" s="16">
        <v>2</v>
      </c>
      <c r="L45" s="16">
        <v>2</v>
      </c>
      <c r="M45" s="16">
        <v>3</v>
      </c>
      <c r="N45" s="16">
        <v>2</v>
      </c>
      <c r="O45" s="16">
        <v>2</v>
      </c>
      <c r="P45" s="18">
        <v>1</v>
      </c>
      <c r="Q45" s="16">
        <f>SUM(Table4[[#This Row],[1]:[15]])</f>
        <v>38</v>
      </c>
      <c r="R45" s="25">
        <v>60</v>
      </c>
      <c r="S45" s="40">
        <f>Table4[[#This Row],[Total]]/Table4[[#This Row],[Skor Ideal ]]*100</f>
        <v>63.333333333333329</v>
      </c>
      <c r="T45" s="16"/>
      <c r="V45" s="29"/>
      <c r="W45" s="29"/>
      <c r="X45" s="29"/>
      <c r="Y45" s="30"/>
    </row>
    <row r="46" spans="1:25" x14ac:dyDescent="0.2">
      <c r="A46" s="13" t="s">
        <v>76</v>
      </c>
      <c r="B46" s="15">
        <v>3</v>
      </c>
      <c r="C46" s="15">
        <v>3</v>
      </c>
      <c r="D46" s="15">
        <v>3</v>
      </c>
      <c r="E46" s="15">
        <v>3</v>
      </c>
      <c r="F46" s="15">
        <v>2</v>
      </c>
      <c r="G46" s="15">
        <v>3</v>
      </c>
      <c r="H46" s="15">
        <v>3</v>
      </c>
      <c r="I46" s="15">
        <v>4</v>
      </c>
      <c r="J46" s="15">
        <v>3</v>
      </c>
      <c r="K46" s="15">
        <v>2</v>
      </c>
      <c r="L46" s="15">
        <v>4</v>
      </c>
      <c r="M46" s="15">
        <v>4</v>
      </c>
      <c r="N46" s="15">
        <v>3</v>
      </c>
      <c r="O46" s="15">
        <v>4</v>
      </c>
      <c r="P46" s="17">
        <v>3</v>
      </c>
      <c r="Q46" s="16">
        <f>SUM(Table4[[#This Row],[1]:[15]])</f>
        <v>47</v>
      </c>
      <c r="R46" s="25">
        <v>60</v>
      </c>
      <c r="S46" s="40">
        <f>Table4[[#This Row],[Total]]/Table4[[#This Row],[Skor Ideal ]]*100</f>
        <v>78.333333333333329</v>
      </c>
      <c r="T46" s="16"/>
      <c r="V46" s="29"/>
      <c r="W46" s="29"/>
      <c r="X46" s="29"/>
      <c r="Y46" s="30"/>
    </row>
    <row r="47" spans="1:25" x14ac:dyDescent="0.2">
      <c r="A47" s="14" t="s">
        <v>77</v>
      </c>
      <c r="B47" s="16">
        <v>2</v>
      </c>
      <c r="C47" s="16">
        <v>3</v>
      </c>
      <c r="D47" s="16">
        <v>1</v>
      </c>
      <c r="E47" s="16">
        <v>1</v>
      </c>
      <c r="F47" s="16">
        <v>1</v>
      </c>
      <c r="G47" s="16">
        <v>1</v>
      </c>
      <c r="H47" s="16">
        <v>3</v>
      </c>
      <c r="I47" s="16">
        <v>3</v>
      </c>
      <c r="J47" s="16">
        <v>1</v>
      </c>
      <c r="K47" s="16">
        <v>2</v>
      </c>
      <c r="L47" s="16">
        <v>2</v>
      </c>
      <c r="M47" s="16">
        <v>1</v>
      </c>
      <c r="N47" s="16">
        <v>2</v>
      </c>
      <c r="O47" s="16">
        <v>2</v>
      </c>
      <c r="P47" s="18">
        <v>1</v>
      </c>
      <c r="Q47" s="16">
        <f>SUM(Table4[[#This Row],[1]:[15]])</f>
        <v>26</v>
      </c>
      <c r="R47" s="25">
        <v>60</v>
      </c>
      <c r="S47" s="40">
        <f>Table4[[#This Row],[Total]]/Table4[[#This Row],[Skor Ideal ]]*100</f>
        <v>43.333333333333336</v>
      </c>
      <c r="T47" s="16"/>
      <c r="V47" s="29"/>
      <c r="W47" s="29"/>
      <c r="X47" s="29"/>
      <c r="Y47" s="30"/>
    </row>
    <row r="48" spans="1:25" x14ac:dyDescent="0.2">
      <c r="A48" s="13" t="s">
        <v>78</v>
      </c>
      <c r="B48" s="15">
        <v>1</v>
      </c>
      <c r="C48" s="15">
        <v>3</v>
      </c>
      <c r="D48" s="15">
        <v>2</v>
      </c>
      <c r="E48" s="15">
        <v>3</v>
      </c>
      <c r="F48" s="15">
        <v>1</v>
      </c>
      <c r="G48" s="15">
        <v>1</v>
      </c>
      <c r="H48" s="15">
        <v>1</v>
      </c>
      <c r="I48" s="15">
        <v>4</v>
      </c>
      <c r="J48" s="15">
        <v>4</v>
      </c>
      <c r="K48" s="15">
        <v>3</v>
      </c>
      <c r="L48" s="15">
        <v>4</v>
      </c>
      <c r="M48" s="15">
        <v>1</v>
      </c>
      <c r="N48" s="15">
        <v>1</v>
      </c>
      <c r="O48" s="15">
        <v>1</v>
      </c>
      <c r="P48" s="17">
        <v>1</v>
      </c>
      <c r="Q48" s="16">
        <f>SUM(Table4[[#This Row],[1]:[15]])</f>
        <v>31</v>
      </c>
      <c r="R48" s="25">
        <v>60</v>
      </c>
      <c r="S48" s="40">
        <f>Table4[[#This Row],[Total]]/Table4[[#This Row],[Skor Ideal ]]*100</f>
        <v>51.666666666666671</v>
      </c>
      <c r="T48" s="16"/>
      <c r="V48" s="29"/>
      <c r="W48" s="29"/>
      <c r="X48" s="29"/>
      <c r="Y48" s="30"/>
    </row>
    <row r="49" spans="1:25" x14ac:dyDescent="0.2">
      <c r="A49" s="14" t="s">
        <v>79</v>
      </c>
      <c r="B49" s="16">
        <v>2</v>
      </c>
      <c r="C49" s="16">
        <v>1</v>
      </c>
      <c r="D49" s="16">
        <v>1</v>
      </c>
      <c r="E49" s="16">
        <v>1</v>
      </c>
      <c r="F49" s="16">
        <v>1</v>
      </c>
      <c r="G49" s="16">
        <v>4</v>
      </c>
      <c r="H49" s="16">
        <v>4</v>
      </c>
      <c r="I49" s="16">
        <v>1</v>
      </c>
      <c r="J49" s="16">
        <v>1</v>
      </c>
      <c r="K49" s="16">
        <v>4</v>
      </c>
      <c r="L49" s="16">
        <v>1</v>
      </c>
      <c r="M49" s="16">
        <v>4</v>
      </c>
      <c r="N49" s="16">
        <v>1</v>
      </c>
      <c r="O49" s="16">
        <v>1</v>
      </c>
      <c r="P49" s="18">
        <v>1</v>
      </c>
      <c r="Q49" s="16">
        <f>SUM(Table4[[#This Row],[1]:[15]])</f>
        <v>28</v>
      </c>
      <c r="R49" s="25">
        <v>60</v>
      </c>
      <c r="S49" s="40">
        <f>Table4[[#This Row],[Total]]/Table4[[#This Row],[Skor Ideal ]]*100</f>
        <v>46.666666666666664</v>
      </c>
      <c r="T49" s="16"/>
      <c r="V49" s="29"/>
      <c r="W49" s="29"/>
      <c r="X49" s="29"/>
      <c r="Y49" s="30"/>
    </row>
    <row r="50" spans="1:25" x14ac:dyDescent="0.2">
      <c r="A50" s="13" t="s">
        <v>80</v>
      </c>
      <c r="B50" s="15">
        <v>3</v>
      </c>
      <c r="C50" s="15">
        <v>3</v>
      </c>
      <c r="D50" s="15">
        <v>3</v>
      </c>
      <c r="E50" s="15">
        <v>3</v>
      </c>
      <c r="F50" s="15">
        <v>3</v>
      </c>
      <c r="G50" s="15">
        <v>3</v>
      </c>
      <c r="H50" s="15">
        <v>4</v>
      </c>
      <c r="I50" s="15">
        <v>3</v>
      </c>
      <c r="J50" s="15">
        <v>3</v>
      </c>
      <c r="K50" s="15">
        <v>3</v>
      </c>
      <c r="L50" s="15">
        <v>3</v>
      </c>
      <c r="M50" s="15">
        <v>3</v>
      </c>
      <c r="N50" s="15">
        <v>3</v>
      </c>
      <c r="O50" s="15">
        <v>3</v>
      </c>
      <c r="P50" s="17">
        <v>2</v>
      </c>
      <c r="Q50" s="16">
        <f>SUM(Table4[[#This Row],[1]:[15]])</f>
        <v>45</v>
      </c>
      <c r="R50" s="25">
        <v>60</v>
      </c>
      <c r="S50" s="40">
        <f>Table4[[#This Row],[Total]]/Table4[[#This Row],[Skor Ideal ]]*100</f>
        <v>75</v>
      </c>
      <c r="T50" s="16"/>
      <c r="V50" s="29"/>
      <c r="W50" s="29"/>
      <c r="X50" s="29"/>
      <c r="Y50" s="30"/>
    </row>
    <row r="51" spans="1:25" x14ac:dyDescent="0.2">
      <c r="A51" s="22" t="s">
        <v>81</v>
      </c>
      <c r="B51" s="23">
        <v>2</v>
      </c>
      <c r="C51" s="23">
        <v>2</v>
      </c>
      <c r="D51" s="23">
        <v>2</v>
      </c>
      <c r="E51" s="23">
        <v>2</v>
      </c>
      <c r="F51" s="23">
        <v>2</v>
      </c>
      <c r="G51" s="23">
        <v>3</v>
      </c>
      <c r="H51" s="23">
        <v>3</v>
      </c>
      <c r="I51" s="23">
        <v>3</v>
      </c>
      <c r="J51" s="23">
        <v>2</v>
      </c>
      <c r="K51" s="23">
        <v>3</v>
      </c>
      <c r="L51" s="23">
        <v>3</v>
      </c>
      <c r="M51" s="23">
        <v>2</v>
      </c>
      <c r="N51" s="23">
        <v>2</v>
      </c>
      <c r="O51" s="23">
        <v>2</v>
      </c>
      <c r="P51" s="24">
        <v>2</v>
      </c>
      <c r="Q51" s="23">
        <f>SUM(Table4[[#This Row],[1]:[15]])</f>
        <v>35</v>
      </c>
      <c r="R51" s="25">
        <v>60</v>
      </c>
      <c r="S51" s="41">
        <f>Table4[[#This Row],[Total]]/Table4[[#This Row],[Skor Ideal ]]*100</f>
        <v>58.333333333333336</v>
      </c>
      <c r="T51" s="23"/>
      <c r="V51" s="29"/>
      <c r="W51" s="29"/>
      <c r="X51" s="29"/>
      <c r="Y51" s="30"/>
    </row>
    <row r="52" spans="1:25" x14ac:dyDescent="0.2">
      <c r="V52" s="29"/>
      <c r="W52" s="29"/>
      <c r="X52" s="29"/>
      <c r="Y52" s="30"/>
    </row>
    <row r="53" spans="1:25" x14ac:dyDescent="0.2">
      <c r="V53" s="30"/>
      <c r="W53" s="29"/>
      <c r="X53" s="30"/>
    </row>
  </sheetData>
  <phoneticPr fontId="4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8038E-5613-4E3E-BB92-00CB21E09E7D}">
  <dimension ref="B2:U22"/>
  <sheetViews>
    <sheetView workbookViewId="0">
      <selection activeCell="E18" sqref="E18"/>
    </sheetView>
  </sheetViews>
  <sheetFormatPr defaultRowHeight="12.75" x14ac:dyDescent="0.2"/>
  <sheetData>
    <row r="2" spans="2:21" ht="15" x14ac:dyDescent="0.25">
      <c r="B2" s="143" t="s">
        <v>166</v>
      </c>
      <c r="C2" s="144"/>
      <c r="D2" s="143" t="s">
        <v>167</v>
      </c>
      <c r="E2" s="145"/>
      <c r="F2" s="144"/>
      <c r="G2" s="143" t="s">
        <v>168</v>
      </c>
      <c r="H2" s="145"/>
      <c r="I2" s="144"/>
      <c r="J2" s="143" t="s">
        <v>168</v>
      </c>
      <c r="K2" s="145"/>
      <c r="L2" s="144"/>
    </row>
    <row r="3" spans="2:21" ht="15" x14ac:dyDescent="0.25">
      <c r="B3" s="146" t="s">
        <v>169</v>
      </c>
      <c r="C3" s="144"/>
      <c r="D3" s="147" t="s">
        <v>170</v>
      </c>
      <c r="E3" s="148"/>
      <c r="F3" s="149"/>
      <c r="G3" s="73">
        <v>1</v>
      </c>
      <c r="H3" s="73">
        <v>2</v>
      </c>
      <c r="I3" s="73">
        <v>3</v>
      </c>
      <c r="J3" s="73">
        <v>4</v>
      </c>
      <c r="K3" s="73">
        <v>5</v>
      </c>
      <c r="L3" s="73"/>
    </row>
    <row r="4" spans="2:21" ht="15" x14ac:dyDescent="0.25">
      <c r="B4" s="150" t="s">
        <v>171</v>
      </c>
      <c r="C4" s="151"/>
      <c r="D4" s="154" t="s">
        <v>172</v>
      </c>
      <c r="E4" s="155"/>
      <c r="F4" s="156"/>
      <c r="G4" s="73">
        <v>6</v>
      </c>
      <c r="H4" s="73">
        <v>7</v>
      </c>
      <c r="I4" s="73">
        <v>8</v>
      </c>
      <c r="J4" s="73">
        <v>9</v>
      </c>
      <c r="K4" s="73">
        <v>10</v>
      </c>
      <c r="L4" s="73"/>
    </row>
    <row r="5" spans="2:21" ht="15" x14ac:dyDescent="0.25">
      <c r="B5" s="152"/>
      <c r="C5" s="153"/>
      <c r="D5" s="157" t="s">
        <v>173</v>
      </c>
      <c r="E5" s="158"/>
      <c r="F5" s="159"/>
      <c r="G5" s="73">
        <v>11</v>
      </c>
      <c r="H5" s="73">
        <v>12</v>
      </c>
      <c r="I5" s="73">
        <v>13</v>
      </c>
      <c r="J5" s="73">
        <v>14</v>
      </c>
      <c r="K5" s="73">
        <v>15</v>
      </c>
      <c r="L5" s="73"/>
    </row>
    <row r="7" spans="2:21" ht="15" x14ac:dyDescent="0.25">
      <c r="B7" s="160" t="str">
        <f>D3</f>
        <v xml:space="preserve">Tidak nyaman dengan tubuh sendiri </v>
      </c>
      <c r="C7" s="142"/>
      <c r="D7" s="142"/>
      <c r="E7" s="142"/>
      <c r="F7" s="142"/>
      <c r="G7" s="142"/>
      <c r="I7" s="141" t="str">
        <f>D4</f>
        <v>Ingin mengubah tubuh</v>
      </c>
      <c r="J7" s="142"/>
      <c r="K7" s="142"/>
      <c r="L7" s="142"/>
      <c r="M7" s="142"/>
      <c r="N7" s="142"/>
      <c r="P7" s="141" t="str">
        <f>D5</f>
        <v xml:space="preserve">Ingin seperti orang lain </v>
      </c>
      <c r="Q7" s="142"/>
      <c r="R7" s="142"/>
      <c r="S7" s="142"/>
      <c r="T7" s="142"/>
      <c r="U7" s="142"/>
    </row>
    <row r="8" spans="2:21" ht="45" x14ac:dyDescent="0.2">
      <c r="B8" s="74" t="s">
        <v>174</v>
      </c>
      <c r="C8" s="74" t="s">
        <v>175</v>
      </c>
      <c r="D8" s="74" t="s">
        <v>176</v>
      </c>
      <c r="E8" s="75" t="s">
        <v>149</v>
      </c>
      <c r="F8" s="76" t="s">
        <v>150</v>
      </c>
      <c r="G8" s="77" t="s">
        <v>177</v>
      </c>
      <c r="I8" s="78" t="s">
        <v>174</v>
      </c>
      <c r="J8" s="78" t="s">
        <v>175</v>
      </c>
      <c r="K8" s="78" t="s">
        <v>176</v>
      </c>
      <c r="L8" s="79" t="s">
        <v>149</v>
      </c>
      <c r="M8" s="80" t="s">
        <v>150</v>
      </c>
      <c r="N8" s="79" t="s">
        <v>177</v>
      </c>
      <c r="P8" s="81" t="s">
        <v>174</v>
      </c>
      <c r="Q8" s="81" t="s">
        <v>175</v>
      </c>
      <c r="R8" s="81" t="s">
        <v>176</v>
      </c>
      <c r="S8" s="82" t="s">
        <v>149</v>
      </c>
      <c r="T8" s="83" t="s">
        <v>150</v>
      </c>
      <c r="U8" s="82" t="s">
        <v>177</v>
      </c>
    </row>
    <row r="9" spans="2:21" ht="15" x14ac:dyDescent="0.2">
      <c r="B9" s="84"/>
      <c r="C9" s="84"/>
      <c r="D9" s="85" t="s">
        <v>178</v>
      </c>
      <c r="E9" s="67">
        <v>27</v>
      </c>
      <c r="F9" s="68">
        <f>4*E9</f>
        <v>108</v>
      </c>
      <c r="G9" s="86">
        <f>E9/F14</f>
        <v>4.7872340425531915E-2</v>
      </c>
      <c r="I9" s="84"/>
      <c r="J9" s="84"/>
      <c r="K9" s="85" t="s">
        <v>178</v>
      </c>
      <c r="L9" s="67">
        <v>48</v>
      </c>
      <c r="M9" s="68">
        <f>4*48</f>
        <v>192</v>
      </c>
      <c r="N9" s="86">
        <f>L9/M14</f>
        <v>7.6311605723370424E-2</v>
      </c>
      <c r="P9" s="84"/>
      <c r="Q9" s="84"/>
      <c r="R9" s="85" t="s">
        <v>178</v>
      </c>
      <c r="S9" s="67">
        <v>26</v>
      </c>
      <c r="T9" s="68">
        <f>4*26</f>
        <v>104</v>
      </c>
      <c r="U9" s="86">
        <f>S9/T14</f>
        <v>4.9904030710172742E-2</v>
      </c>
    </row>
    <row r="10" spans="2:21" ht="15" x14ac:dyDescent="0.2">
      <c r="B10" s="87"/>
      <c r="C10" s="87"/>
      <c r="D10" s="85" t="s">
        <v>179</v>
      </c>
      <c r="E10" s="67">
        <v>75</v>
      </c>
      <c r="F10" s="68">
        <f>3*75</f>
        <v>225</v>
      </c>
      <c r="G10" s="86">
        <f>E10/F14</f>
        <v>0.13297872340425532</v>
      </c>
      <c r="I10" s="87"/>
      <c r="J10" s="87"/>
      <c r="K10" s="85" t="s">
        <v>179</v>
      </c>
      <c r="L10" s="67">
        <v>89</v>
      </c>
      <c r="M10" s="68">
        <f>3*89</f>
        <v>267</v>
      </c>
      <c r="N10" s="86">
        <f>L10/M14</f>
        <v>0.14149443561208266</v>
      </c>
      <c r="P10" s="87"/>
      <c r="Q10" s="87"/>
      <c r="R10" s="85" t="s">
        <v>179</v>
      </c>
      <c r="S10" s="67">
        <v>64</v>
      </c>
      <c r="T10" s="68">
        <f>3*64</f>
        <v>192</v>
      </c>
      <c r="U10" s="86">
        <f>S10/T14</f>
        <v>0.12284069097888675</v>
      </c>
    </row>
    <row r="11" spans="2:21" ht="30" x14ac:dyDescent="0.25">
      <c r="B11" s="87" t="s">
        <v>180</v>
      </c>
      <c r="C11" s="87">
        <v>5</v>
      </c>
      <c r="D11" s="88" t="s">
        <v>181</v>
      </c>
      <c r="E11" s="67">
        <v>83</v>
      </c>
      <c r="F11" s="70">
        <f>2*83</f>
        <v>166</v>
      </c>
      <c r="G11" s="86">
        <f>E11/F14</f>
        <v>0.14716312056737588</v>
      </c>
      <c r="I11" s="87" t="s">
        <v>182</v>
      </c>
      <c r="J11" s="87">
        <v>5</v>
      </c>
      <c r="K11" s="88" t="s">
        <v>181</v>
      </c>
      <c r="L11" s="67">
        <v>57</v>
      </c>
      <c r="M11" s="70">
        <f>2*57</f>
        <v>114</v>
      </c>
      <c r="N11" s="86">
        <f>L11/M14</f>
        <v>9.0620031796502382E-2</v>
      </c>
      <c r="P11" s="87" t="s">
        <v>183</v>
      </c>
      <c r="Q11" s="87">
        <v>5</v>
      </c>
      <c r="R11" s="88" t="s">
        <v>181</v>
      </c>
      <c r="S11" s="67">
        <v>65</v>
      </c>
      <c r="T11" s="70">
        <f>2*65</f>
        <v>130</v>
      </c>
      <c r="U11" s="86">
        <f>S11/T14</f>
        <v>0.12476007677543186</v>
      </c>
    </row>
    <row r="12" spans="2:21" ht="15" x14ac:dyDescent="0.25">
      <c r="B12" s="87"/>
      <c r="C12" s="87"/>
      <c r="D12" s="88" t="s">
        <v>184</v>
      </c>
      <c r="E12" s="67">
        <v>65</v>
      </c>
      <c r="F12" s="70">
        <f>1*65</f>
        <v>65</v>
      </c>
      <c r="G12" s="86">
        <f>E12/F14</f>
        <v>0.11524822695035461</v>
      </c>
      <c r="I12" s="87"/>
      <c r="J12" s="87"/>
      <c r="K12" s="88" t="s">
        <v>184</v>
      </c>
      <c r="L12" s="67">
        <v>56</v>
      </c>
      <c r="M12" s="70">
        <f>1*56</f>
        <v>56</v>
      </c>
      <c r="N12" s="86">
        <f>L12/M14</f>
        <v>8.9030206677265494E-2</v>
      </c>
      <c r="P12" s="87"/>
      <c r="Q12" s="87"/>
      <c r="R12" s="88" t="s">
        <v>184</v>
      </c>
      <c r="S12" s="67">
        <v>95</v>
      </c>
      <c r="T12" s="70">
        <f>1*95</f>
        <v>95</v>
      </c>
      <c r="U12" s="86">
        <f>S12/T14</f>
        <v>0.18234165067178504</v>
      </c>
    </row>
    <row r="13" spans="2:21" ht="15" x14ac:dyDescent="0.25">
      <c r="B13" s="89"/>
      <c r="C13" s="89"/>
      <c r="D13" s="88"/>
      <c r="E13" s="67"/>
      <c r="F13" s="67"/>
      <c r="G13" s="67"/>
      <c r="I13" s="89"/>
      <c r="J13" s="89"/>
      <c r="K13" s="88"/>
      <c r="L13" s="67"/>
      <c r="M13" s="70"/>
      <c r="N13" s="86"/>
      <c r="P13" s="89"/>
      <c r="Q13" s="89"/>
      <c r="S13" s="67"/>
      <c r="T13" s="70"/>
      <c r="U13" s="86"/>
    </row>
    <row r="14" spans="2:21" ht="15" x14ac:dyDescent="0.25">
      <c r="B14" s="138" t="s">
        <v>185</v>
      </c>
      <c r="C14" s="136"/>
      <c r="D14" s="137"/>
      <c r="E14" s="70">
        <f>SUM(E9:E12)</f>
        <v>250</v>
      </c>
      <c r="F14" s="70">
        <f t="shared" ref="F14:G14" si="0">SUM(F9:F12)</f>
        <v>564</v>
      </c>
      <c r="G14" s="70">
        <f t="shared" si="0"/>
        <v>0.44326241134751776</v>
      </c>
      <c r="I14" s="138" t="s">
        <v>185</v>
      </c>
      <c r="J14" s="136"/>
      <c r="K14" s="137"/>
      <c r="L14" s="70">
        <f>SUM(L9:L12)</f>
        <v>250</v>
      </c>
      <c r="M14" s="70">
        <f t="shared" ref="M14:N14" si="1">SUM(M9:M12)</f>
        <v>629</v>
      </c>
      <c r="N14" s="70">
        <f t="shared" si="1"/>
        <v>0.39745627980922094</v>
      </c>
      <c r="P14" s="138" t="s">
        <v>185</v>
      </c>
      <c r="Q14" s="136"/>
      <c r="R14" s="137"/>
      <c r="S14" s="70">
        <f>SUM(S9:S12)</f>
        <v>250</v>
      </c>
      <c r="T14" s="70">
        <f t="shared" ref="T14:U14" si="2">SUM(T9:T12)</f>
        <v>521</v>
      </c>
      <c r="U14" s="70">
        <f t="shared" si="2"/>
        <v>0.47984644913627639</v>
      </c>
    </row>
    <row r="15" spans="2:21" ht="15" x14ac:dyDescent="0.25">
      <c r="B15" s="138" t="s">
        <v>186</v>
      </c>
      <c r="C15" s="136"/>
      <c r="D15" s="137"/>
      <c r="E15" s="135">
        <f>4*50*5</f>
        <v>1000</v>
      </c>
      <c r="F15" s="136"/>
      <c r="G15" s="137"/>
      <c r="I15" s="138" t="s">
        <v>186</v>
      </c>
      <c r="J15" s="136"/>
      <c r="K15" s="137"/>
      <c r="L15" s="135">
        <f>4*50*J11</f>
        <v>1000</v>
      </c>
      <c r="M15" s="136"/>
      <c r="N15" s="137"/>
      <c r="P15" s="138" t="s">
        <v>186</v>
      </c>
      <c r="Q15" s="136"/>
      <c r="R15" s="137"/>
      <c r="S15" s="135">
        <f>4*50*Q11</f>
        <v>1000</v>
      </c>
      <c r="T15" s="136"/>
      <c r="U15" s="137"/>
    </row>
    <row r="16" spans="2:21" ht="15" x14ac:dyDescent="0.25">
      <c r="B16" s="138" t="s">
        <v>187</v>
      </c>
      <c r="C16" s="136"/>
      <c r="D16" s="137"/>
      <c r="E16" s="139">
        <f>F14/E15</f>
        <v>0.56399999999999995</v>
      </c>
      <c r="F16" s="136"/>
      <c r="G16" s="137"/>
      <c r="I16" s="138" t="s">
        <v>187</v>
      </c>
      <c r="J16" s="136"/>
      <c r="K16" s="137"/>
      <c r="L16" s="139">
        <f>M14/L15</f>
        <v>0.629</v>
      </c>
      <c r="M16" s="136"/>
      <c r="N16" s="137"/>
      <c r="P16" s="138" t="s">
        <v>187</v>
      </c>
      <c r="Q16" s="136"/>
      <c r="R16" s="137"/>
      <c r="S16" s="139">
        <f>T14/S15</f>
        <v>0.52100000000000002</v>
      </c>
      <c r="T16" s="136"/>
      <c r="U16" s="137"/>
    </row>
    <row r="17" spans="2:21" ht="15" x14ac:dyDescent="0.25">
      <c r="B17" s="140" t="s">
        <v>188</v>
      </c>
      <c r="C17" s="136"/>
      <c r="D17" s="137"/>
      <c r="E17" s="135" t="str">
        <f>IF(E16&lt;=43%,"Sangat Lemah",IF(E16&lt;=62%,"Lemah",IF(E16&lt;=80%,"Kuat",IF(E16&lt;=100%,"Sangat Kuat"))))</f>
        <v>Lemah</v>
      </c>
      <c r="F17" s="136"/>
      <c r="G17" s="137"/>
      <c r="I17" s="140" t="s">
        <v>188</v>
      </c>
      <c r="J17" s="136"/>
      <c r="K17" s="137"/>
      <c r="L17" s="135" t="str">
        <f>IF(L16&lt;=43%,"Sangat Lemah",IF(L16&lt;=62%,"Lemah",IF(L16&lt;=80%,"Kuat",IF(L16&lt;=100%,"Sangat Kuat"))))</f>
        <v>Kuat</v>
      </c>
      <c r="M17" s="136"/>
      <c r="N17" s="137"/>
      <c r="P17" s="140" t="s">
        <v>188</v>
      </c>
      <c r="Q17" s="136"/>
      <c r="R17" s="137"/>
      <c r="S17" s="135" t="str">
        <f>IF(S16&lt;=43%,"Sangat Lemah",IF(S16&lt;=62%,"Lemah",IF(S16&lt;=80%,"Kuat",IF(S16&lt;=100%,"Sangat Kuat"))))</f>
        <v>Lemah</v>
      </c>
      <c r="T17" s="136"/>
      <c r="U17" s="137"/>
    </row>
    <row r="19" spans="2:21" x14ac:dyDescent="0.2">
      <c r="B19" s="90">
        <v>4</v>
      </c>
      <c r="C19" s="90">
        <v>8</v>
      </c>
      <c r="D19" s="90">
        <v>3</v>
      </c>
      <c r="E19" s="90">
        <v>7</v>
      </c>
      <c r="F19" s="90">
        <v>5</v>
      </c>
      <c r="G19" s="91">
        <f>SUM(B19:F19)</f>
        <v>27</v>
      </c>
      <c r="I19" s="90">
        <v>10</v>
      </c>
      <c r="J19" s="90">
        <v>15</v>
      </c>
      <c r="K19" s="90">
        <v>9</v>
      </c>
      <c r="L19" s="90">
        <v>5</v>
      </c>
      <c r="M19" s="90">
        <v>9</v>
      </c>
      <c r="N19" s="91">
        <f>SUM(I19:M19)</f>
        <v>48</v>
      </c>
      <c r="P19" s="92">
        <v>7</v>
      </c>
      <c r="Q19" s="92">
        <v>7</v>
      </c>
      <c r="R19" s="92">
        <v>3</v>
      </c>
      <c r="S19" s="92">
        <v>6</v>
      </c>
      <c r="T19" s="92">
        <v>3</v>
      </c>
      <c r="U19" s="91">
        <f>SUM(P19:T19)</f>
        <v>26</v>
      </c>
    </row>
    <row r="20" spans="2:21" x14ac:dyDescent="0.2">
      <c r="B20" s="90">
        <v>14</v>
      </c>
      <c r="C20" s="90">
        <v>24</v>
      </c>
      <c r="D20" s="90">
        <v>15</v>
      </c>
      <c r="E20" s="90">
        <v>10</v>
      </c>
      <c r="F20" s="90">
        <v>12</v>
      </c>
      <c r="G20" s="91">
        <f t="shared" ref="G20:G22" si="3">SUM(B20:F20)</f>
        <v>75</v>
      </c>
      <c r="I20" s="90">
        <v>20</v>
      </c>
      <c r="J20" s="90">
        <v>19</v>
      </c>
      <c r="K20" s="90">
        <v>20</v>
      </c>
      <c r="L20" s="90">
        <v>6</v>
      </c>
      <c r="M20" s="90">
        <v>24</v>
      </c>
      <c r="N20" s="91">
        <f t="shared" ref="N20:N22" si="4">SUM(I20:M20)</f>
        <v>89</v>
      </c>
      <c r="P20" s="92">
        <v>21</v>
      </c>
      <c r="Q20" s="92">
        <v>17</v>
      </c>
      <c r="R20" s="92">
        <v>15</v>
      </c>
      <c r="S20" s="92">
        <v>10</v>
      </c>
      <c r="T20" s="92">
        <v>1</v>
      </c>
      <c r="U20" s="91">
        <f t="shared" ref="U20:U22" si="5">SUM(P20:T20)</f>
        <v>64</v>
      </c>
    </row>
    <row r="21" spans="2:21" x14ac:dyDescent="0.2">
      <c r="B21" s="90">
        <v>21</v>
      </c>
      <c r="C21" s="90">
        <v>13</v>
      </c>
      <c r="D21" s="90">
        <v>15</v>
      </c>
      <c r="E21" s="90">
        <v>19</v>
      </c>
      <c r="F21" s="90">
        <v>15</v>
      </c>
      <c r="G21" s="91">
        <f t="shared" si="3"/>
        <v>83</v>
      </c>
      <c r="I21" s="90">
        <v>10</v>
      </c>
      <c r="J21" s="90">
        <v>8</v>
      </c>
      <c r="K21" s="90">
        <v>14</v>
      </c>
      <c r="L21" s="90">
        <v>17</v>
      </c>
      <c r="M21" s="90">
        <v>8</v>
      </c>
      <c r="N21" s="91">
        <f t="shared" si="4"/>
        <v>57</v>
      </c>
      <c r="P21" s="92">
        <v>14</v>
      </c>
      <c r="Q21" s="92">
        <v>11</v>
      </c>
      <c r="R21" s="92">
        <v>16</v>
      </c>
      <c r="S21" s="92">
        <v>15</v>
      </c>
      <c r="T21" s="92">
        <v>9</v>
      </c>
      <c r="U21" s="91">
        <f t="shared" si="5"/>
        <v>65</v>
      </c>
    </row>
    <row r="22" spans="2:21" x14ac:dyDescent="0.2">
      <c r="B22" s="90">
        <v>11</v>
      </c>
      <c r="C22" s="90">
        <v>5</v>
      </c>
      <c r="D22" s="90">
        <v>17</v>
      </c>
      <c r="E22" s="90">
        <v>14</v>
      </c>
      <c r="F22" s="90">
        <v>18</v>
      </c>
      <c r="G22" s="91">
        <f t="shared" si="3"/>
        <v>65</v>
      </c>
      <c r="I22" s="90">
        <v>10</v>
      </c>
      <c r="J22" s="90">
        <v>8</v>
      </c>
      <c r="K22" s="90">
        <v>7</v>
      </c>
      <c r="L22" s="90">
        <v>22</v>
      </c>
      <c r="M22" s="90">
        <v>9</v>
      </c>
      <c r="N22" s="91">
        <f t="shared" si="4"/>
        <v>56</v>
      </c>
      <c r="P22" s="92">
        <v>8</v>
      </c>
      <c r="Q22" s="92">
        <v>15</v>
      </c>
      <c r="R22" s="92">
        <v>16</v>
      </c>
      <c r="S22" s="92">
        <v>19</v>
      </c>
      <c r="T22" s="92">
        <v>37</v>
      </c>
      <c r="U22" s="91">
        <f t="shared" si="5"/>
        <v>95</v>
      </c>
    </row>
  </sheetData>
  <mergeCells count="33">
    <mergeCell ref="P7:U7"/>
    <mergeCell ref="B2:C2"/>
    <mergeCell ref="D2:F2"/>
    <mergeCell ref="G2:I2"/>
    <mergeCell ref="J2:L2"/>
    <mergeCell ref="B3:C3"/>
    <mergeCell ref="D3:F3"/>
    <mergeCell ref="B4:C5"/>
    <mergeCell ref="D4:F4"/>
    <mergeCell ref="D5:F5"/>
    <mergeCell ref="B7:G7"/>
    <mergeCell ref="I7:N7"/>
    <mergeCell ref="B14:D14"/>
    <mergeCell ref="I14:K14"/>
    <mergeCell ref="P14:R14"/>
    <mergeCell ref="B15:D15"/>
    <mergeCell ref="E15:G15"/>
    <mergeCell ref="I15:K15"/>
    <mergeCell ref="L15:N15"/>
    <mergeCell ref="P15:R15"/>
    <mergeCell ref="S17:U17"/>
    <mergeCell ref="S15:U15"/>
    <mergeCell ref="B16:D16"/>
    <mergeCell ref="E16:G16"/>
    <mergeCell ref="I16:K16"/>
    <mergeCell ref="L16:N16"/>
    <mergeCell ref="P16:R16"/>
    <mergeCell ref="S16:U16"/>
    <mergeCell ref="B17:D17"/>
    <mergeCell ref="E17:G17"/>
    <mergeCell ref="I17:K17"/>
    <mergeCell ref="L17:N17"/>
    <mergeCell ref="P17:R1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2BD65-5C3C-4A1E-937A-CB5950A00405}">
  <dimension ref="A1:R58"/>
  <sheetViews>
    <sheetView topLeftCell="A34" workbookViewId="0">
      <selection activeCell="A49" sqref="A49:B57"/>
    </sheetView>
  </sheetViews>
  <sheetFormatPr defaultRowHeight="12.75" x14ac:dyDescent="0.2"/>
  <cols>
    <col min="2" max="2" width="33.42578125" customWidth="1"/>
  </cols>
  <sheetData>
    <row r="1" spans="1:18" ht="15" x14ac:dyDescent="0.25">
      <c r="A1" s="161" t="s">
        <v>123</v>
      </c>
      <c r="B1" s="161" t="s">
        <v>124</v>
      </c>
      <c r="C1" s="163" t="s">
        <v>125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4"/>
      <c r="R1" s="42"/>
    </row>
    <row r="2" spans="1:18" ht="15" x14ac:dyDescent="0.2">
      <c r="A2" s="162"/>
      <c r="B2" s="162"/>
      <c r="C2" s="43">
        <v>1</v>
      </c>
      <c r="D2" s="43">
        <v>2</v>
      </c>
      <c r="E2" s="43">
        <v>3</v>
      </c>
      <c r="F2" s="43">
        <v>4</v>
      </c>
      <c r="G2" s="43">
        <v>5</v>
      </c>
      <c r="H2" s="43">
        <v>6</v>
      </c>
      <c r="I2" s="43">
        <v>7</v>
      </c>
      <c r="J2" s="43">
        <v>8</v>
      </c>
      <c r="K2" s="43">
        <v>9</v>
      </c>
      <c r="L2" s="43">
        <v>10</v>
      </c>
      <c r="M2" s="43">
        <v>11</v>
      </c>
      <c r="N2" s="43">
        <v>12</v>
      </c>
      <c r="O2" s="43">
        <v>13</v>
      </c>
      <c r="P2" s="43">
        <v>14</v>
      </c>
      <c r="Q2" s="43">
        <v>15</v>
      </c>
      <c r="R2" s="43" t="s">
        <v>126</v>
      </c>
    </row>
    <row r="3" spans="1:18" ht="15" x14ac:dyDescent="0.25">
      <c r="A3" s="44"/>
      <c r="B3" s="45" t="s">
        <v>127</v>
      </c>
      <c r="C3" s="46">
        <v>2</v>
      </c>
      <c r="D3" s="46">
        <v>3</v>
      </c>
      <c r="E3" s="46">
        <v>1</v>
      </c>
      <c r="F3" s="46">
        <v>1</v>
      </c>
      <c r="G3" s="46">
        <v>1</v>
      </c>
      <c r="H3" s="46">
        <v>2</v>
      </c>
      <c r="I3" s="46">
        <v>3</v>
      </c>
      <c r="J3" s="46">
        <v>3</v>
      </c>
      <c r="K3" s="46">
        <v>2</v>
      </c>
      <c r="L3" s="46">
        <v>3</v>
      </c>
      <c r="M3" s="46">
        <v>2</v>
      </c>
      <c r="N3" s="46">
        <v>2</v>
      </c>
      <c r="O3" s="46">
        <v>2</v>
      </c>
      <c r="P3" s="46">
        <v>2</v>
      </c>
      <c r="Q3" s="47">
        <v>1</v>
      </c>
      <c r="R3" s="48">
        <f>SUM(C3:Q3)</f>
        <v>30</v>
      </c>
    </row>
    <row r="4" spans="1:18" ht="15" x14ac:dyDescent="0.25">
      <c r="A4" s="44"/>
      <c r="B4" s="49" t="s">
        <v>128</v>
      </c>
      <c r="C4" s="50">
        <v>3</v>
      </c>
      <c r="D4" s="50">
        <v>4</v>
      </c>
      <c r="E4" s="50">
        <v>3</v>
      </c>
      <c r="F4" s="50">
        <v>2</v>
      </c>
      <c r="G4" s="50">
        <v>2</v>
      </c>
      <c r="H4" s="50">
        <v>2</v>
      </c>
      <c r="I4" s="50">
        <v>4</v>
      </c>
      <c r="J4" s="50">
        <v>2</v>
      </c>
      <c r="K4" s="50">
        <v>1</v>
      </c>
      <c r="L4" s="50">
        <v>2</v>
      </c>
      <c r="M4" s="50">
        <v>2</v>
      </c>
      <c r="N4" s="50">
        <v>1</v>
      </c>
      <c r="O4" s="50">
        <v>1</v>
      </c>
      <c r="P4" s="50">
        <v>2</v>
      </c>
      <c r="Q4" s="51">
        <v>1</v>
      </c>
      <c r="R4" s="48">
        <f t="shared" ref="R4:R52" si="0">SUM(C4:Q4)</f>
        <v>32</v>
      </c>
    </row>
    <row r="5" spans="1:18" ht="15" x14ac:dyDescent="0.25">
      <c r="A5" s="44"/>
      <c r="B5" s="45" t="s">
        <v>28</v>
      </c>
      <c r="C5" s="46">
        <v>2</v>
      </c>
      <c r="D5" s="46">
        <v>4</v>
      </c>
      <c r="E5" s="46">
        <v>2</v>
      </c>
      <c r="F5" s="46">
        <v>4</v>
      </c>
      <c r="G5" s="46">
        <v>2</v>
      </c>
      <c r="H5" s="46">
        <v>3</v>
      </c>
      <c r="I5" s="46">
        <v>3</v>
      </c>
      <c r="J5" s="46">
        <v>4</v>
      </c>
      <c r="K5" s="46">
        <v>3</v>
      </c>
      <c r="L5" s="46">
        <v>3</v>
      </c>
      <c r="M5" s="46">
        <v>3</v>
      </c>
      <c r="N5" s="46">
        <v>4</v>
      </c>
      <c r="O5" s="46">
        <v>2</v>
      </c>
      <c r="P5" s="46">
        <v>1</v>
      </c>
      <c r="Q5" s="47">
        <v>4</v>
      </c>
      <c r="R5" s="48">
        <f t="shared" si="0"/>
        <v>44</v>
      </c>
    </row>
    <row r="6" spans="1:18" ht="15" x14ac:dyDescent="0.25">
      <c r="A6" s="44"/>
      <c r="B6" s="49" t="s">
        <v>129</v>
      </c>
      <c r="C6" s="50">
        <v>1</v>
      </c>
      <c r="D6" s="50">
        <v>1</v>
      </c>
      <c r="E6" s="50">
        <v>1</v>
      </c>
      <c r="F6" s="50">
        <v>1</v>
      </c>
      <c r="G6" s="50">
        <v>1</v>
      </c>
      <c r="H6" s="50">
        <v>1</v>
      </c>
      <c r="I6" s="50">
        <v>3</v>
      </c>
      <c r="J6" s="50">
        <v>1</v>
      </c>
      <c r="K6" s="50">
        <v>1</v>
      </c>
      <c r="L6" s="50">
        <v>2</v>
      </c>
      <c r="M6" s="50">
        <v>1</v>
      </c>
      <c r="N6" s="50">
        <v>1</v>
      </c>
      <c r="O6" s="50">
        <v>1</v>
      </c>
      <c r="P6" s="50">
        <v>1</v>
      </c>
      <c r="Q6" s="51">
        <v>1</v>
      </c>
      <c r="R6" s="48">
        <f t="shared" si="0"/>
        <v>18</v>
      </c>
    </row>
    <row r="7" spans="1:18" ht="15" x14ac:dyDescent="0.25">
      <c r="A7" s="44"/>
      <c r="B7" s="45" t="s">
        <v>130</v>
      </c>
      <c r="C7" s="46">
        <v>2</v>
      </c>
      <c r="D7" s="46">
        <v>3</v>
      </c>
      <c r="E7" s="46">
        <v>3</v>
      </c>
      <c r="F7" s="46">
        <v>4</v>
      </c>
      <c r="G7" s="46">
        <v>2</v>
      </c>
      <c r="H7" s="46">
        <v>4</v>
      </c>
      <c r="I7" s="46">
        <v>3</v>
      </c>
      <c r="J7" s="46">
        <v>3</v>
      </c>
      <c r="K7" s="46">
        <v>1</v>
      </c>
      <c r="L7" s="46">
        <v>3</v>
      </c>
      <c r="M7" s="46">
        <v>4</v>
      </c>
      <c r="N7" s="46">
        <v>2</v>
      </c>
      <c r="O7" s="46">
        <v>4</v>
      </c>
      <c r="P7" s="46">
        <v>4</v>
      </c>
      <c r="Q7" s="47">
        <v>1</v>
      </c>
      <c r="R7" s="48">
        <f t="shared" si="0"/>
        <v>43</v>
      </c>
    </row>
    <row r="8" spans="1:18" ht="15" x14ac:dyDescent="0.25">
      <c r="A8" s="44"/>
      <c r="B8" s="49" t="s">
        <v>33</v>
      </c>
      <c r="C8" s="50">
        <v>3</v>
      </c>
      <c r="D8" s="50">
        <v>3</v>
      </c>
      <c r="E8" s="50">
        <v>3</v>
      </c>
      <c r="F8" s="50">
        <v>2</v>
      </c>
      <c r="G8" s="50">
        <v>3</v>
      </c>
      <c r="H8" s="50">
        <v>3</v>
      </c>
      <c r="I8" s="50">
        <v>4</v>
      </c>
      <c r="J8" s="50">
        <v>4</v>
      </c>
      <c r="K8" s="50">
        <v>1</v>
      </c>
      <c r="L8" s="50">
        <v>3</v>
      </c>
      <c r="M8" s="50">
        <v>3</v>
      </c>
      <c r="N8" s="50">
        <v>3</v>
      </c>
      <c r="O8" s="50">
        <v>3</v>
      </c>
      <c r="P8" s="50">
        <v>2</v>
      </c>
      <c r="Q8" s="51">
        <v>1</v>
      </c>
      <c r="R8" s="48">
        <f t="shared" si="0"/>
        <v>41</v>
      </c>
    </row>
    <row r="9" spans="1:18" ht="15" x14ac:dyDescent="0.25">
      <c r="A9" s="44"/>
      <c r="B9" s="45" t="s">
        <v>131</v>
      </c>
      <c r="C9" s="46">
        <v>1</v>
      </c>
      <c r="D9" s="46">
        <v>2</v>
      </c>
      <c r="E9" s="46">
        <v>1</v>
      </c>
      <c r="F9" s="46">
        <v>1</v>
      </c>
      <c r="G9" s="46">
        <v>3</v>
      </c>
      <c r="H9" s="46">
        <v>1</v>
      </c>
      <c r="I9" s="46">
        <v>1</v>
      </c>
      <c r="J9" s="46">
        <v>2</v>
      </c>
      <c r="K9" s="46">
        <v>2</v>
      </c>
      <c r="L9" s="46">
        <v>1</v>
      </c>
      <c r="M9" s="46">
        <v>3</v>
      </c>
      <c r="N9" s="46">
        <v>1</v>
      </c>
      <c r="O9" s="46">
        <v>1</v>
      </c>
      <c r="P9" s="46">
        <v>1</v>
      </c>
      <c r="Q9" s="47">
        <v>1</v>
      </c>
      <c r="R9" s="48">
        <f t="shared" si="0"/>
        <v>22</v>
      </c>
    </row>
    <row r="10" spans="1:18" ht="15" x14ac:dyDescent="0.25">
      <c r="A10" s="44"/>
      <c r="B10" s="49" t="s">
        <v>36</v>
      </c>
      <c r="C10" s="50">
        <v>2</v>
      </c>
      <c r="D10" s="50">
        <v>4</v>
      </c>
      <c r="E10" s="50">
        <v>4</v>
      </c>
      <c r="F10" s="50">
        <v>3</v>
      </c>
      <c r="G10" s="50">
        <v>2</v>
      </c>
      <c r="H10" s="50">
        <v>3</v>
      </c>
      <c r="I10" s="50">
        <v>4</v>
      </c>
      <c r="J10" s="50">
        <v>3</v>
      </c>
      <c r="K10" s="50">
        <v>2</v>
      </c>
      <c r="L10" s="50">
        <v>1</v>
      </c>
      <c r="M10" s="50">
        <v>2</v>
      </c>
      <c r="N10" s="50">
        <v>3</v>
      </c>
      <c r="O10" s="50">
        <v>3</v>
      </c>
      <c r="P10" s="50">
        <v>4</v>
      </c>
      <c r="Q10" s="51">
        <v>1</v>
      </c>
      <c r="R10" s="48">
        <f t="shared" si="0"/>
        <v>41</v>
      </c>
    </row>
    <row r="11" spans="1:18" ht="15" x14ac:dyDescent="0.25">
      <c r="A11" s="44"/>
      <c r="B11" s="45" t="s">
        <v>132</v>
      </c>
      <c r="C11" s="46">
        <v>2</v>
      </c>
      <c r="D11" s="46">
        <v>3</v>
      </c>
      <c r="E11" s="46">
        <v>2</v>
      </c>
      <c r="F11" s="46">
        <v>4</v>
      </c>
      <c r="G11" s="46">
        <v>1</v>
      </c>
      <c r="H11" s="46">
        <v>1</v>
      </c>
      <c r="I11" s="46">
        <v>2</v>
      </c>
      <c r="J11" s="46">
        <v>2</v>
      </c>
      <c r="K11" s="46">
        <v>1</v>
      </c>
      <c r="L11" s="46">
        <v>1</v>
      </c>
      <c r="M11" s="46">
        <v>2</v>
      </c>
      <c r="N11" s="46">
        <v>1</v>
      </c>
      <c r="O11" s="46">
        <v>1</v>
      </c>
      <c r="P11" s="46">
        <v>1</v>
      </c>
      <c r="Q11" s="47">
        <v>1</v>
      </c>
      <c r="R11" s="48">
        <f t="shared" si="0"/>
        <v>25</v>
      </c>
    </row>
    <row r="12" spans="1:18" ht="15" x14ac:dyDescent="0.25">
      <c r="A12" s="44"/>
      <c r="B12" s="49" t="s">
        <v>38</v>
      </c>
      <c r="C12" s="50">
        <v>3</v>
      </c>
      <c r="D12" s="50">
        <v>2</v>
      </c>
      <c r="E12" s="50">
        <v>2</v>
      </c>
      <c r="F12" s="50">
        <v>2</v>
      </c>
      <c r="G12" s="50">
        <v>1</v>
      </c>
      <c r="H12" s="50">
        <v>3</v>
      </c>
      <c r="I12" s="50">
        <v>4</v>
      </c>
      <c r="J12" s="50">
        <v>2</v>
      </c>
      <c r="K12" s="50">
        <v>1</v>
      </c>
      <c r="L12" s="50">
        <v>3</v>
      </c>
      <c r="M12" s="50">
        <v>3</v>
      </c>
      <c r="N12" s="50">
        <v>2</v>
      </c>
      <c r="O12" s="50">
        <v>1</v>
      </c>
      <c r="P12" s="50">
        <v>1</v>
      </c>
      <c r="Q12" s="51">
        <v>1</v>
      </c>
      <c r="R12" s="48">
        <f t="shared" si="0"/>
        <v>31</v>
      </c>
    </row>
    <row r="13" spans="1:18" ht="15" x14ac:dyDescent="0.25">
      <c r="A13" s="44"/>
      <c r="B13" s="45" t="s">
        <v>39</v>
      </c>
      <c r="C13" s="46">
        <v>1</v>
      </c>
      <c r="D13" s="46">
        <v>3</v>
      </c>
      <c r="E13" s="46">
        <v>1</v>
      </c>
      <c r="F13" s="46">
        <v>1</v>
      </c>
      <c r="G13" s="46">
        <v>1</v>
      </c>
      <c r="H13" s="46">
        <v>1</v>
      </c>
      <c r="I13" s="46">
        <v>4</v>
      </c>
      <c r="J13" s="46">
        <v>3</v>
      </c>
      <c r="K13" s="46">
        <v>1</v>
      </c>
      <c r="L13" s="46">
        <v>4</v>
      </c>
      <c r="M13" s="46">
        <v>3</v>
      </c>
      <c r="N13" s="46">
        <v>3</v>
      </c>
      <c r="O13" s="46">
        <v>2</v>
      </c>
      <c r="P13" s="46">
        <v>1</v>
      </c>
      <c r="Q13" s="47">
        <v>1</v>
      </c>
      <c r="R13" s="48">
        <f t="shared" si="0"/>
        <v>30</v>
      </c>
    </row>
    <row r="14" spans="1:18" ht="15" x14ac:dyDescent="0.25">
      <c r="A14" s="44"/>
      <c r="B14" s="49" t="s">
        <v>133</v>
      </c>
      <c r="C14" s="50">
        <v>2</v>
      </c>
      <c r="D14" s="50">
        <v>3</v>
      </c>
      <c r="E14" s="50">
        <v>3</v>
      </c>
      <c r="F14" s="50">
        <v>4</v>
      </c>
      <c r="G14" s="50">
        <v>3</v>
      </c>
      <c r="H14" s="50">
        <v>2</v>
      </c>
      <c r="I14" s="50">
        <v>3</v>
      </c>
      <c r="J14" s="50">
        <v>3</v>
      </c>
      <c r="K14" s="50">
        <v>2</v>
      </c>
      <c r="L14" s="50">
        <v>2</v>
      </c>
      <c r="M14" s="50">
        <v>3</v>
      </c>
      <c r="N14" s="50">
        <v>4</v>
      </c>
      <c r="O14" s="50">
        <v>3</v>
      </c>
      <c r="P14" s="50">
        <v>3</v>
      </c>
      <c r="Q14" s="51">
        <v>2</v>
      </c>
      <c r="R14" s="48">
        <f t="shared" si="0"/>
        <v>42</v>
      </c>
    </row>
    <row r="15" spans="1:18" ht="15" x14ac:dyDescent="0.25">
      <c r="A15" s="44"/>
      <c r="B15" s="45" t="s">
        <v>41</v>
      </c>
      <c r="C15" s="46">
        <v>3</v>
      </c>
      <c r="D15" s="46">
        <v>4</v>
      </c>
      <c r="E15" s="46">
        <v>3</v>
      </c>
      <c r="F15" s="46">
        <v>3</v>
      </c>
      <c r="G15" s="46">
        <v>3</v>
      </c>
      <c r="H15" s="46">
        <v>3</v>
      </c>
      <c r="I15" s="46">
        <v>2</v>
      </c>
      <c r="J15" s="46">
        <v>2</v>
      </c>
      <c r="K15" s="46">
        <v>2</v>
      </c>
      <c r="L15" s="46">
        <v>4</v>
      </c>
      <c r="M15" s="46">
        <v>3</v>
      </c>
      <c r="N15" s="46">
        <v>3</v>
      </c>
      <c r="O15" s="46">
        <v>2</v>
      </c>
      <c r="P15" s="46">
        <v>3</v>
      </c>
      <c r="Q15" s="47">
        <v>2</v>
      </c>
      <c r="R15" s="48">
        <f t="shared" si="0"/>
        <v>42</v>
      </c>
    </row>
    <row r="16" spans="1:18" ht="15" x14ac:dyDescent="0.25">
      <c r="A16" s="44"/>
      <c r="B16" s="49" t="s">
        <v>134</v>
      </c>
      <c r="C16" s="50">
        <v>2</v>
      </c>
      <c r="D16" s="50">
        <v>3</v>
      </c>
      <c r="E16" s="50">
        <v>1</v>
      </c>
      <c r="F16" s="50">
        <v>1</v>
      </c>
      <c r="G16" s="50">
        <v>1</v>
      </c>
      <c r="H16" s="50">
        <v>3</v>
      </c>
      <c r="I16" s="50">
        <v>2</v>
      </c>
      <c r="J16" s="50">
        <v>1</v>
      </c>
      <c r="K16" s="50">
        <v>1</v>
      </c>
      <c r="L16" s="50">
        <v>3</v>
      </c>
      <c r="M16" s="50">
        <v>3</v>
      </c>
      <c r="N16" s="50">
        <v>1</v>
      </c>
      <c r="O16" s="50">
        <v>1</v>
      </c>
      <c r="P16" s="50">
        <v>1</v>
      </c>
      <c r="Q16" s="51">
        <v>1</v>
      </c>
      <c r="R16" s="48">
        <f t="shared" si="0"/>
        <v>25</v>
      </c>
    </row>
    <row r="17" spans="1:18" ht="15" x14ac:dyDescent="0.25">
      <c r="A17" s="44"/>
      <c r="B17" s="45" t="s">
        <v>44</v>
      </c>
      <c r="C17" s="46">
        <v>2</v>
      </c>
      <c r="D17" s="46">
        <v>4</v>
      </c>
      <c r="E17" s="46">
        <v>2</v>
      </c>
      <c r="F17" s="46">
        <v>3</v>
      </c>
      <c r="G17" s="46">
        <v>2</v>
      </c>
      <c r="H17" s="46">
        <v>3</v>
      </c>
      <c r="I17" s="46">
        <v>1</v>
      </c>
      <c r="J17" s="46">
        <v>1</v>
      </c>
      <c r="K17" s="46">
        <v>2</v>
      </c>
      <c r="L17" s="46">
        <v>3</v>
      </c>
      <c r="M17" s="46">
        <v>2</v>
      </c>
      <c r="N17" s="46">
        <v>4</v>
      </c>
      <c r="O17" s="46">
        <v>2</v>
      </c>
      <c r="P17" s="46">
        <v>2</v>
      </c>
      <c r="Q17" s="47">
        <v>1</v>
      </c>
      <c r="R17" s="48">
        <f t="shared" si="0"/>
        <v>34</v>
      </c>
    </row>
    <row r="18" spans="1:18" ht="15" x14ac:dyDescent="0.25">
      <c r="A18" s="44"/>
      <c r="B18" s="49" t="s">
        <v>46</v>
      </c>
      <c r="C18" s="50">
        <v>2</v>
      </c>
      <c r="D18" s="50">
        <v>2</v>
      </c>
      <c r="E18" s="50">
        <v>1</v>
      </c>
      <c r="F18" s="50">
        <v>2</v>
      </c>
      <c r="G18" s="50">
        <v>4</v>
      </c>
      <c r="H18" s="50">
        <v>4</v>
      </c>
      <c r="I18" s="50">
        <v>3</v>
      </c>
      <c r="J18" s="50">
        <v>3</v>
      </c>
      <c r="K18" s="50">
        <v>2</v>
      </c>
      <c r="L18" s="50">
        <v>1</v>
      </c>
      <c r="M18" s="50">
        <v>2</v>
      </c>
      <c r="N18" s="50">
        <v>3</v>
      </c>
      <c r="O18" s="50">
        <v>3</v>
      </c>
      <c r="P18" s="50">
        <v>3</v>
      </c>
      <c r="Q18" s="51">
        <v>1</v>
      </c>
      <c r="R18" s="48">
        <f t="shared" si="0"/>
        <v>36</v>
      </c>
    </row>
    <row r="19" spans="1:18" ht="15" x14ac:dyDescent="0.25">
      <c r="A19" s="44"/>
      <c r="B19" s="45" t="s">
        <v>47</v>
      </c>
      <c r="C19" s="46">
        <v>3</v>
      </c>
      <c r="D19" s="46">
        <v>2</v>
      </c>
      <c r="E19" s="46">
        <v>3</v>
      </c>
      <c r="F19" s="46">
        <v>2</v>
      </c>
      <c r="G19" s="46">
        <v>2</v>
      </c>
      <c r="H19" s="46">
        <v>3</v>
      </c>
      <c r="I19" s="46">
        <v>3</v>
      </c>
      <c r="J19" s="46">
        <v>3</v>
      </c>
      <c r="K19" s="46">
        <v>2</v>
      </c>
      <c r="L19" s="46">
        <v>3</v>
      </c>
      <c r="M19" s="46">
        <v>3</v>
      </c>
      <c r="N19" s="46">
        <v>2</v>
      </c>
      <c r="O19" s="46">
        <v>3</v>
      </c>
      <c r="P19" s="46">
        <v>2</v>
      </c>
      <c r="Q19" s="47">
        <v>2</v>
      </c>
      <c r="R19" s="48">
        <f t="shared" si="0"/>
        <v>38</v>
      </c>
    </row>
    <row r="20" spans="1:18" ht="15" x14ac:dyDescent="0.25">
      <c r="A20" s="44"/>
      <c r="B20" s="49" t="s">
        <v>48</v>
      </c>
      <c r="C20" s="50">
        <v>2</v>
      </c>
      <c r="D20" s="50">
        <v>3</v>
      </c>
      <c r="E20" s="50">
        <v>3</v>
      </c>
      <c r="F20" s="50">
        <v>2</v>
      </c>
      <c r="G20" s="50">
        <v>2</v>
      </c>
      <c r="H20" s="50">
        <v>2</v>
      </c>
      <c r="I20" s="50">
        <v>1</v>
      </c>
      <c r="J20" s="50">
        <v>4</v>
      </c>
      <c r="K20" s="50">
        <v>3</v>
      </c>
      <c r="L20" s="50">
        <v>3</v>
      </c>
      <c r="M20" s="50">
        <v>3</v>
      </c>
      <c r="N20" s="50">
        <v>3</v>
      </c>
      <c r="O20" s="50">
        <v>3</v>
      </c>
      <c r="P20" s="50">
        <v>3</v>
      </c>
      <c r="Q20" s="51">
        <v>1</v>
      </c>
      <c r="R20" s="48">
        <f t="shared" si="0"/>
        <v>38</v>
      </c>
    </row>
    <row r="21" spans="1:18" ht="15" x14ac:dyDescent="0.25">
      <c r="A21" s="44"/>
      <c r="B21" s="45" t="s">
        <v>135</v>
      </c>
      <c r="C21" s="46">
        <v>2</v>
      </c>
      <c r="D21" s="46">
        <v>3</v>
      </c>
      <c r="E21" s="46">
        <v>2</v>
      </c>
      <c r="F21" s="46">
        <v>2</v>
      </c>
      <c r="G21" s="46">
        <v>3</v>
      </c>
      <c r="H21" s="46">
        <v>3</v>
      </c>
      <c r="I21" s="46">
        <v>1</v>
      </c>
      <c r="J21" s="46">
        <v>3</v>
      </c>
      <c r="K21" s="46">
        <v>3</v>
      </c>
      <c r="L21" s="46">
        <v>3</v>
      </c>
      <c r="M21" s="46">
        <v>2</v>
      </c>
      <c r="N21" s="46">
        <v>3</v>
      </c>
      <c r="O21" s="46">
        <v>4</v>
      </c>
      <c r="P21" s="46">
        <v>3</v>
      </c>
      <c r="Q21" s="47">
        <v>2</v>
      </c>
      <c r="R21" s="48">
        <f t="shared" si="0"/>
        <v>39</v>
      </c>
    </row>
    <row r="22" spans="1:18" ht="15" x14ac:dyDescent="0.25">
      <c r="A22" s="44"/>
      <c r="B22" s="49" t="s">
        <v>51</v>
      </c>
      <c r="C22" s="50">
        <v>2</v>
      </c>
      <c r="D22" s="50">
        <v>2</v>
      </c>
      <c r="E22" s="50">
        <v>3</v>
      </c>
      <c r="F22" s="50">
        <v>2</v>
      </c>
      <c r="G22" s="50">
        <v>2</v>
      </c>
      <c r="H22" s="50">
        <v>3</v>
      </c>
      <c r="I22" s="50">
        <v>1</v>
      </c>
      <c r="J22" s="50">
        <v>2</v>
      </c>
      <c r="K22" s="50">
        <v>1</v>
      </c>
      <c r="L22" s="50">
        <v>1</v>
      </c>
      <c r="M22" s="50">
        <v>1</v>
      </c>
      <c r="N22" s="50">
        <v>2</v>
      </c>
      <c r="O22" s="50">
        <v>2</v>
      </c>
      <c r="P22" s="50">
        <v>2</v>
      </c>
      <c r="Q22" s="51">
        <v>1</v>
      </c>
      <c r="R22" s="48">
        <f t="shared" si="0"/>
        <v>27</v>
      </c>
    </row>
    <row r="23" spans="1:18" ht="15" x14ac:dyDescent="0.25">
      <c r="A23" s="44"/>
      <c r="B23" s="45" t="s">
        <v>136</v>
      </c>
      <c r="C23" s="46">
        <v>2</v>
      </c>
      <c r="D23" s="46">
        <v>3</v>
      </c>
      <c r="E23" s="46">
        <v>2</v>
      </c>
      <c r="F23" s="46">
        <v>2</v>
      </c>
      <c r="G23" s="46">
        <v>2</v>
      </c>
      <c r="H23" s="46">
        <v>3</v>
      </c>
      <c r="I23" s="46">
        <v>3</v>
      </c>
      <c r="J23" s="46">
        <v>2</v>
      </c>
      <c r="K23" s="46">
        <v>2</v>
      </c>
      <c r="L23" s="46">
        <v>2</v>
      </c>
      <c r="M23" s="46">
        <v>2</v>
      </c>
      <c r="N23" s="46">
        <v>2</v>
      </c>
      <c r="O23" s="46">
        <v>2</v>
      </c>
      <c r="P23" s="46">
        <v>2</v>
      </c>
      <c r="Q23" s="47">
        <v>1</v>
      </c>
      <c r="R23" s="48">
        <f t="shared" si="0"/>
        <v>32</v>
      </c>
    </row>
    <row r="24" spans="1:18" ht="15" x14ac:dyDescent="0.25">
      <c r="A24" s="44"/>
      <c r="B24" s="49" t="s">
        <v>53</v>
      </c>
      <c r="C24" s="50">
        <v>4</v>
      </c>
      <c r="D24" s="50">
        <v>4</v>
      </c>
      <c r="E24" s="50">
        <v>4</v>
      </c>
      <c r="F24" s="50">
        <v>4</v>
      </c>
      <c r="G24" s="50">
        <v>4</v>
      </c>
      <c r="H24" s="50">
        <v>4</v>
      </c>
      <c r="I24" s="50">
        <v>4</v>
      </c>
      <c r="J24" s="50">
        <v>4</v>
      </c>
      <c r="K24" s="50">
        <v>4</v>
      </c>
      <c r="L24" s="50">
        <v>4</v>
      </c>
      <c r="M24" s="50">
        <v>4</v>
      </c>
      <c r="N24" s="50">
        <v>4</v>
      </c>
      <c r="O24" s="50">
        <v>4</v>
      </c>
      <c r="P24" s="50">
        <v>4</v>
      </c>
      <c r="Q24" s="51">
        <v>4</v>
      </c>
      <c r="R24" s="48">
        <f t="shared" si="0"/>
        <v>60</v>
      </c>
    </row>
    <row r="25" spans="1:18" ht="15" x14ac:dyDescent="0.25">
      <c r="A25" s="44"/>
      <c r="B25" s="45" t="s">
        <v>137</v>
      </c>
      <c r="C25" s="46">
        <v>3</v>
      </c>
      <c r="D25" s="46">
        <v>4</v>
      </c>
      <c r="E25" s="46">
        <v>2</v>
      </c>
      <c r="F25" s="46">
        <v>3</v>
      </c>
      <c r="G25" s="46">
        <v>3</v>
      </c>
      <c r="H25" s="46">
        <v>4</v>
      </c>
      <c r="I25" s="46">
        <v>4</v>
      </c>
      <c r="J25" s="46">
        <v>4</v>
      </c>
      <c r="K25" s="46">
        <v>2</v>
      </c>
      <c r="L25" s="46">
        <v>4</v>
      </c>
      <c r="M25" s="46">
        <v>4</v>
      </c>
      <c r="N25" s="46">
        <v>3</v>
      </c>
      <c r="O25" s="46">
        <v>3</v>
      </c>
      <c r="P25" s="46">
        <v>3</v>
      </c>
      <c r="Q25" s="47">
        <v>1</v>
      </c>
      <c r="R25" s="48">
        <f t="shared" si="0"/>
        <v>47</v>
      </c>
    </row>
    <row r="26" spans="1:18" ht="15" x14ac:dyDescent="0.25">
      <c r="A26" s="44"/>
      <c r="B26" s="49" t="s">
        <v>55</v>
      </c>
      <c r="C26" s="50">
        <v>3</v>
      </c>
      <c r="D26" s="50">
        <v>3</v>
      </c>
      <c r="E26" s="50">
        <v>2</v>
      </c>
      <c r="F26" s="50">
        <v>1</v>
      </c>
      <c r="G26" s="50">
        <v>3</v>
      </c>
      <c r="H26" s="50">
        <v>4</v>
      </c>
      <c r="I26" s="50">
        <v>4</v>
      </c>
      <c r="J26" s="50">
        <v>2</v>
      </c>
      <c r="K26" s="50">
        <v>2</v>
      </c>
      <c r="L26" s="50">
        <v>3</v>
      </c>
      <c r="M26" s="50">
        <v>3</v>
      </c>
      <c r="N26" s="50">
        <v>1</v>
      </c>
      <c r="O26" s="50">
        <v>3</v>
      </c>
      <c r="P26" s="50">
        <v>1</v>
      </c>
      <c r="Q26" s="51">
        <v>1</v>
      </c>
      <c r="R26" s="48">
        <f t="shared" si="0"/>
        <v>36</v>
      </c>
    </row>
    <row r="27" spans="1:18" ht="15" x14ac:dyDescent="0.25">
      <c r="A27" s="44"/>
      <c r="B27" s="45" t="s">
        <v>138</v>
      </c>
      <c r="C27" s="46">
        <v>2</v>
      </c>
      <c r="D27" s="46">
        <v>3</v>
      </c>
      <c r="E27" s="46">
        <v>3</v>
      </c>
      <c r="F27" s="46">
        <v>2</v>
      </c>
      <c r="G27" s="46">
        <v>1</v>
      </c>
      <c r="H27" s="46">
        <v>2</v>
      </c>
      <c r="I27" s="46">
        <v>3</v>
      </c>
      <c r="J27" s="46">
        <v>3</v>
      </c>
      <c r="K27" s="46">
        <v>1</v>
      </c>
      <c r="L27" s="46">
        <v>3</v>
      </c>
      <c r="M27" s="46">
        <v>2</v>
      </c>
      <c r="N27" s="46">
        <v>1</v>
      </c>
      <c r="O27" s="46">
        <v>2</v>
      </c>
      <c r="P27" s="46">
        <v>1</v>
      </c>
      <c r="Q27" s="47">
        <v>1</v>
      </c>
      <c r="R27" s="48">
        <f t="shared" si="0"/>
        <v>30</v>
      </c>
    </row>
    <row r="28" spans="1:18" ht="15" x14ac:dyDescent="0.25">
      <c r="A28" s="44"/>
      <c r="B28" s="52" t="s">
        <v>57</v>
      </c>
      <c r="C28" s="53">
        <v>3</v>
      </c>
      <c r="D28" s="53">
        <v>3</v>
      </c>
      <c r="E28" s="53">
        <v>3</v>
      </c>
      <c r="F28" s="53">
        <v>2</v>
      </c>
      <c r="G28" s="53">
        <v>3</v>
      </c>
      <c r="H28" s="53">
        <v>4</v>
      </c>
      <c r="I28" s="53">
        <v>4</v>
      </c>
      <c r="J28" s="53">
        <v>2</v>
      </c>
      <c r="K28" s="53">
        <v>2</v>
      </c>
      <c r="L28" s="53">
        <v>4</v>
      </c>
      <c r="M28" s="53">
        <v>2</v>
      </c>
      <c r="N28" s="53">
        <v>2</v>
      </c>
      <c r="O28" s="53">
        <v>2</v>
      </c>
      <c r="P28" s="53">
        <v>2</v>
      </c>
      <c r="Q28" s="54">
        <v>1</v>
      </c>
      <c r="R28" s="55">
        <f t="shared" si="0"/>
        <v>39</v>
      </c>
    </row>
    <row r="29" spans="1:18" ht="15" x14ac:dyDescent="0.25">
      <c r="A29" s="44"/>
      <c r="B29" s="56" t="s">
        <v>58</v>
      </c>
      <c r="C29" s="57">
        <v>1</v>
      </c>
      <c r="D29" s="57">
        <v>2</v>
      </c>
      <c r="E29" s="57">
        <v>1</v>
      </c>
      <c r="F29" s="57">
        <v>1</v>
      </c>
      <c r="G29" s="57">
        <v>1</v>
      </c>
      <c r="H29" s="57">
        <v>3</v>
      </c>
      <c r="I29" s="57">
        <v>2</v>
      </c>
      <c r="J29" s="57">
        <v>2</v>
      </c>
      <c r="K29" s="57">
        <v>1</v>
      </c>
      <c r="L29" s="57">
        <v>3</v>
      </c>
      <c r="M29" s="57">
        <v>3</v>
      </c>
      <c r="N29" s="57">
        <v>3</v>
      </c>
      <c r="O29" s="57">
        <v>3</v>
      </c>
      <c r="P29" s="57">
        <v>3</v>
      </c>
      <c r="Q29" s="58">
        <v>1</v>
      </c>
      <c r="R29" s="55">
        <f t="shared" si="0"/>
        <v>30</v>
      </c>
    </row>
    <row r="30" spans="1:18" ht="15" x14ac:dyDescent="0.25">
      <c r="A30" s="44"/>
      <c r="B30" s="52" t="s">
        <v>139</v>
      </c>
      <c r="C30" s="53">
        <v>4</v>
      </c>
      <c r="D30" s="53">
        <v>4</v>
      </c>
      <c r="E30" s="53">
        <v>4</v>
      </c>
      <c r="F30" s="53">
        <v>4</v>
      </c>
      <c r="G30" s="53">
        <v>4</v>
      </c>
      <c r="H30" s="53">
        <v>4</v>
      </c>
      <c r="I30" s="53">
        <v>4</v>
      </c>
      <c r="J30" s="53">
        <v>2</v>
      </c>
      <c r="K30" s="53">
        <v>1</v>
      </c>
      <c r="L30" s="53">
        <v>3</v>
      </c>
      <c r="M30" s="53">
        <v>1</v>
      </c>
      <c r="N30" s="53">
        <v>3</v>
      </c>
      <c r="O30" s="53">
        <v>3</v>
      </c>
      <c r="P30" s="53">
        <v>4</v>
      </c>
      <c r="Q30" s="54">
        <v>2</v>
      </c>
      <c r="R30" s="55">
        <f t="shared" si="0"/>
        <v>47</v>
      </c>
    </row>
    <row r="31" spans="1:18" ht="15" x14ac:dyDescent="0.25">
      <c r="A31" s="44"/>
      <c r="B31" s="56" t="s">
        <v>60</v>
      </c>
      <c r="C31" s="57">
        <v>2</v>
      </c>
      <c r="D31" s="57">
        <v>3</v>
      </c>
      <c r="E31" s="57">
        <v>1</v>
      </c>
      <c r="F31" s="57">
        <v>1</v>
      </c>
      <c r="G31" s="57">
        <v>1</v>
      </c>
      <c r="H31" s="57">
        <v>3</v>
      </c>
      <c r="I31" s="57">
        <v>4</v>
      </c>
      <c r="J31" s="57">
        <v>3</v>
      </c>
      <c r="K31" s="57">
        <v>4</v>
      </c>
      <c r="L31" s="57">
        <v>3</v>
      </c>
      <c r="M31" s="57">
        <v>4</v>
      </c>
      <c r="N31" s="57">
        <v>1</v>
      </c>
      <c r="O31" s="57">
        <v>1</v>
      </c>
      <c r="P31" s="57">
        <v>1</v>
      </c>
      <c r="Q31" s="58">
        <v>1</v>
      </c>
      <c r="R31" s="55">
        <f t="shared" si="0"/>
        <v>33</v>
      </c>
    </row>
    <row r="32" spans="1:18" ht="15" x14ac:dyDescent="0.25">
      <c r="A32" s="44"/>
      <c r="B32" s="52" t="s">
        <v>61</v>
      </c>
      <c r="C32" s="53">
        <v>1</v>
      </c>
      <c r="D32" s="53">
        <v>3</v>
      </c>
      <c r="E32" s="53">
        <v>3</v>
      </c>
      <c r="F32" s="53">
        <v>3</v>
      </c>
      <c r="G32" s="53">
        <v>1</v>
      </c>
      <c r="H32" s="53">
        <v>2</v>
      </c>
      <c r="I32" s="53">
        <v>3</v>
      </c>
      <c r="J32" s="53">
        <v>3</v>
      </c>
      <c r="K32" s="53">
        <v>3</v>
      </c>
      <c r="L32" s="53">
        <v>3</v>
      </c>
      <c r="M32" s="53">
        <v>3</v>
      </c>
      <c r="N32" s="53">
        <v>2</v>
      </c>
      <c r="O32" s="53">
        <v>2</v>
      </c>
      <c r="P32" s="53">
        <v>2</v>
      </c>
      <c r="Q32" s="54">
        <v>1</v>
      </c>
      <c r="R32" s="55">
        <f t="shared" si="0"/>
        <v>35</v>
      </c>
    </row>
    <row r="33" spans="1:18" ht="15" x14ac:dyDescent="0.25">
      <c r="A33" s="44"/>
      <c r="B33" s="56" t="s">
        <v>140</v>
      </c>
      <c r="C33" s="57">
        <v>2</v>
      </c>
      <c r="D33" s="57">
        <v>3</v>
      </c>
      <c r="E33" s="57">
        <v>2</v>
      </c>
      <c r="F33" s="57">
        <v>2</v>
      </c>
      <c r="G33" s="57">
        <v>2</v>
      </c>
      <c r="H33" s="57">
        <v>2</v>
      </c>
      <c r="I33" s="57">
        <v>3</v>
      </c>
      <c r="J33" s="57">
        <v>2</v>
      </c>
      <c r="K33" s="57">
        <v>1</v>
      </c>
      <c r="L33" s="57">
        <v>4</v>
      </c>
      <c r="M33" s="57">
        <v>3</v>
      </c>
      <c r="N33" s="57">
        <v>2</v>
      </c>
      <c r="O33" s="57">
        <v>2</v>
      </c>
      <c r="P33" s="57">
        <v>1</v>
      </c>
      <c r="Q33" s="58">
        <v>1</v>
      </c>
      <c r="R33" s="55">
        <f t="shared" si="0"/>
        <v>32</v>
      </c>
    </row>
    <row r="34" spans="1:18" ht="15" x14ac:dyDescent="0.25">
      <c r="A34" s="44"/>
      <c r="B34" s="52" t="s">
        <v>141</v>
      </c>
      <c r="C34" s="53">
        <v>1</v>
      </c>
      <c r="D34" s="53">
        <v>1</v>
      </c>
      <c r="E34" s="53">
        <v>1</v>
      </c>
      <c r="F34" s="53">
        <v>2</v>
      </c>
      <c r="G34" s="53">
        <v>1</v>
      </c>
      <c r="H34" s="53">
        <v>1</v>
      </c>
      <c r="I34" s="53">
        <v>4</v>
      </c>
      <c r="J34" s="53">
        <v>1</v>
      </c>
      <c r="K34" s="53">
        <v>1</v>
      </c>
      <c r="L34" s="53">
        <v>1</v>
      </c>
      <c r="M34" s="53">
        <v>1</v>
      </c>
      <c r="N34" s="53">
        <v>1</v>
      </c>
      <c r="O34" s="53">
        <v>1</v>
      </c>
      <c r="P34" s="53">
        <v>1</v>
      </c>
      <c r="Q34" s="54">
        <v>1</v>
      </c>
      <c r="R34" s="55">
        <f t="shared" si="0"/>
        <v>19</v>
      </c>
    </row>
    <row r="35" spans="1:18" ht="15" x14ac:dyDescent="0.25">
      <c r="A35" s="44"/>
      <c r="B35" s="56" t="s">
        <v>64</v>
      </c>
      <c r="C35" s="57">
        <v>3</v>
      </c>
      <c r="D35" s="57">
        <v>2</v>
      </c>
      <c r="E35" s="57">
        <v>2</v>
      </c>
      <c r="F35" s="57">
        <v>2</v>
      </c>
      <c r="G35" s="57">
        <v>2</v>
      </c>
      <c r="H35" s="57">
        <v>3</v>
      </c>
      <c r="I35" s="57">
        <v>3</v>
      </c>
      <c r="J35" s="57">
        <v>3</v>
      </c>
      <c r="K35" s="57">
        <v>2</v>
      </c>
      <c r="L35" s="57">
        <v>3</v>
      </c>
      <c r="M35" s="57">
        <v>3</v>
      </c>
      <c r="N35" s="57">
        <v>2</v>
      </c>
      <c r="O35" s="57">
        <v>2</v>
      </c>
      <c r="P35" s="57">
        <v>3</v>
      </c>
      <c r="Q35" s="58">
        <v>2</v>
      </c>
      <c r="R35" s="55">
        <f t="shared" si="0"/>
        <v>37</v>
      </c>
    </row>
    <row r="36" spans="1:18" ht="15" x14ac:dyDescent="0.25">
      <c r="A36" s="44"/>
      <c r="B36" s="52" t="s">
        <v>142</v>
      </c>
      <c r="C36" s="53">
        <v>3</v>
      </c>
      <c r="D36" s="53">
        <v>2</v>
      </c>
      <c r="E36" s="53">
        <v>2</v>
      </c>
      <c r="F36" s="53">
        <v>2</v>
      </c>
      <c r="G36" s="53">
        <v>2</v>
      </c>
      <c r="H36" s="53">
        <v>2</v>
      </c>
      <c r="I36" s="53">
        <v>3</v>
      </c>
      <c r="J36" s="53">
        <v>3</v>
      </c>
      <c r="K36" s="53">
        <v>1</v>
      </c>
      <c r="L36" s="53">
        <v>3</v>
      </c>
      <c r="M36" s="53">
        <v>3</v>
      </c>
      <c r="N36" s="53">
        <v>3</v>
      </c>
      <c r="O36" s="53">
        <v>1</v>
      </c>
      <c r="P36" s="53">
        <v>2</v>
      </c>
      <c r="Q36" s="54">
        <v>1</v>
      </c>
      <c r="R36" s="55">
        <f t="shared" si="0"/>
        <v>33</v>
      </c>
    </row>
    <row r="37" spans="1:18" ht="15" x14ac:dyDescent="0.25">
      <c r="A37" s="44"/>
      <c r="B37" s="56" t="s">
        <v>143</v>
      </c>
      <c r="C37" s="57">
        <v>2</v>
      </c>
      <c r="D37" s="57">
        <v>2</v>
      </c>
      <c r="E37" s="57">
        <v>3</v>
      </c>
      <c r="F37" s="57">
        <v>2</v>
      </c>
      <c r="G37" s="57">
        <v>2</v>
      </c>
      <c r="H37" s="57">
        <v>3</v>
      </c>
      <c r="I37" s="57">
        <v>3</v>
      </c>
      <c r="J37" s="57">
        <v>2</v>
      </c>
      <c r="K37" s="57">
        <v>1</v>
      </c>
      <c r="L37" s="57">
        <v>1</v>
      </c>
      <c r="M37" s="57">
        <v>1</v>
      </c>
      <c r="N37" s="57">
        <v>1</v>
      </c>
      <c r="O37" s="57">
        <v>1</v>
      </c>
      <c r="P37" s="57">
        <v>1</v>
      </c>
      <c r="Q37" s="58">
        <v>1</v>
      </c>
      <c r="R37" s="55">
        <f t="shared" si="0"/>
        <v>26</v>
      </c>
    </row>
    <row r="38" spans="1:18" ht="15" x14ac:dyDescent="0.25">
      <c r="A38" s="44"/>
      <c r="B38" s="52" t="s">
        <v>67</v>
      </c>
      <c r="C38" s="53">
        <v>1</v>
      </c>
      <c r="D38" s="53">
        <v>1</v>
      </c>
      <c r="E38" s="53">
        <v>1</v>
      </c>
      <c r="F38" s="53">
        <v>1</v>
      </c>
      <c r="G38" s="53">
        <v>1</v>
      </c>
      <c r="H38" s="53">
        <v>1</v>
      </c>
      <c r="I38" s="53">
        <v>1</v>
      </c>
      <c r="J38" s="53">
        <v>1</v>
      </c>
      <c r="K38" s="53">
        <v>1</v>
      </c>
      <c r="L38" s="53">
        <v>1</v>
      </c>
      <c r="M38" s="53">
        <v>2</v>
      </c>
      <c r="N38" s="53">
        <v>1</v>
      </c>
      <c r="O38" s="53">
        <v>1</v>
      </c>
      <c r="P38" s="53">
        <v>1</v>
      </c>
      <c r="Q38" s="54">
        <v>1</v>
      </c>
      <c r="R38" s="55">
        <f t="shared" si="0"/>
        <v>16</v>
      </c>
    </row>
    <row r="39" spans="1:18" ht="15" x14ac:dyDescent="0.25">
      <c r="A39" s="44"/>
      <c r="B39" s="56" t="s">
        <v>68</v>
      </c>
      <c r="C39" s="57">
        <v>3</v>
      </c>
      <c r="D39" s="57">
        <v>2</v>
      </c>
      <c r="E39" s="57">
        <v>2</v>
      </c>
      <c r="F39" s="57">
        <v>2</v>
      </c>
      <c r="G39" s="57">
        <v>4</v>
      </c>
      <c r="H39" s="57">
        <v>4</v>
      </c>
      <c r="I39" s="57">
        <v>3</v>
      </c>
      <c r="J39" s="57">
        <v>3</v>
      </c>
      <c r="K39" s="57">
        <v>4</v>
      </c>
      <c r="L39" s="57">
        <v>3</v>
      </c>
      <c r="M39" s="57">
        <v>3</v>
      </c>
      <c r="N39" s="57">
        <v>3</v>
      </c>
      <c r="O39" s="57">
        <v>3</v>
      </c>
      <c r="P39" s="57">
        <v>4</v>
      </c>
      <c r="Q39" s="58">
        <v>4</v>
      </c>
      <c r="R39" s="55">
        <f t="shared" si="0"/>
        <v>47</v>
      </c>
    </row>
    <row r="40" spans="1:18" ht="15" x14ac:dyDescent="0.25">
      <c r="A40" s="44"/>
      <c r="B40" s="52" t="s">
        <v>69</v>
      </c>
      <c r="C40" s="53">
        <v>4</v>
      </c>
      <c r="D40" s="53">
        <v>1</v>
      </c>
      <c r="E40" s="53">
        <v>1</v>
      </c>
      <c r="F40" s="53">
        <v>3</v>
      </c>
      <c r="G40" s="53">
        <v>4</v>
      </c>
      <c r="H40" s="53">
        <v>2</v>
      </c>
      <c r="I40" s="53">
        <v>2</v>
      </c>
      <c r="J40" s="53">
        <v>4</v>
      </c>
      <c r="K40" s="53">
        <v>1</v>
      </c>
      <c r="L40" s="53">
        <v>1</v>
      </c>
      <c r="M40" s="53">
        <v>1</v>
      </c>
      <c r="N40" s="53">
        <v>4</v>
      </c>
      <c r="O40" s="53">
        <v>1</v>
      </c>
      <c r="P40" s="53">
        <v>1</v>
      </c>
      <c r="Q40" s="54">
        <v>1</v>
      </c>
      <c r="R40" s="55">
        <f t="shared" si="0"/>
        <v>31</v>
      </c>
    </row>
    <row r="41" spans="1:18" ht="15" x14ac:dyDescent="0.25">
      <c r="A41" s="44"/>
      <c r="B41" s="56" t="s">
        <v>144</v>
      </c>
      <c r="C41" s="57">
        <v>2</v>
      </c>
      <c r="D41" s="57">
        <v>2</v>
      </c>
      <c r="E41" s="57">
        <v>1</v>
      </c>
      <c r="F41" s="57">
        <v>2</v>
      </c>
      <c r="G41" s="57">
        <v>3</v>
      </c>
      <c r="H41" s="57">
        <v>3</v>
      </c>
      <c r="I41" s="57">
        <v>2</v>
      </c>
      <c r="J41" s="57">
        <v>2</v>
      </c>
      <c r="K41" s="57">
        <v>2</v>
      </c>
      <c r="L41" s="57">
        <v>3</v>
      </c>
      <c r="M41" s="57">
        <v>2</v>
      </c>
      <c r="N41" s="57">
        <v>3</v>
      </c>
      <c r="O41" s="57">
        <v>3</v>
      </c>
      <c r="P41" s="57">
        <v>3</v>
      </c>
      <c r="Q41" s="58">
        <v>2</v>
      </c>
      <c r="R41" s="55">
        <f t="shared" si="0"/>
        <v>35</v>
      </c>
    </row>
    <row r="42" spans="1:18" ht="15" x14ac:dyDescent="0.25">
      <c r="A42" s="44"/>
      <c r="B42" s="52" t="s">
        <v>71</v>
      </c>
      <c r="C42" s="53">
        <v>1</v>
      </c>
      <c r="D42" s="53">
        <v>3</v>
      </c>
      <c r="E42" s="53">
        <v>1</v>
      </c>
      <c r="F42" s="53">
        <v>4</v>
      </c>
      <c r="G42" s="53">
        <v>1</v>
      </c>
      <c r="H42" s="53">
        <v>2</v>
      </c>
      <c r="I42" s="53">
        <v>2</v>
      </c>
      <c r="J42" s="53">
        <v>3</v>
      </c>
      <c r="K42" s="53">
        <v>4</v>
      </c>
      <c r="L42" s="53">
        <v>4</v>
      </c>
      <c r="M42" s="53">
        <v>4</v>
      </c>
      <c r="N42" s="53">
        <v>3</v>
      </c>
      <c r="O42" s="53">
        <v>1</v>
      </c>
      <c r="P42" s="53">
        <v>2</v>
      </c>
      <c r="Q42" s="54">
        <v>1</v>
      </c>
      <c r="R42" s="55">
        <f t="shared" si="0"/>
        <v>36</v>
      </c>
    </row>
    <row r="43" spans="1:18" ht="15" x14ac:dyDescent="0.25">
      <c r="A43" s="44"/>
      <c r="B43" s="56" t="s">
        <v>72</v>
      </c>
      <c r="C43" s="57">
        <v>1</v>
      </c>
      <c r="D43" s="57">
        <v>2</v>
      </c>
      <c r="E43" s="57">
        <v>1</v>
      </c>
      <c r="F43" s="57">
        <v>1</v>
      </c>
      <c r="G43" s="57">
        <v>1</v>
      </c>
      <c r="H43" s="57">
        <v>1</v>
      </c>
      <c r="I43" s="57">
        <v>2</v>
      </c>
      <c r="J43" s="57">
        <v>3</v>
      </c>
      <c r="K43" s="57">
        <v>1</v>
      </c>
      <c r="L43" s="57">
        <v>2</v>
      </c>
      <c r="M43" s="57">
        <v>1</v>
      </c>
      <c r="N43" s="57">
        <v>1</v>
      </c>
      <c r="O43" s="57">
        <v>1</v>
      </c>
      <c r="P43" s="57">
        <v>1</v>
      </c>
      <c r="Q43" s="58">
        <v>1</v>
      </c>
      <c r="R43" s="55">
        <f t="shared" si="0"/>
        <v>20</v>
      </c>
    </row>
    <row r="44" spans="1:18" ht="15" x14ac:dyDescent="0.25">
      <c r="A44" s="44"/>
      <c r="B44" s="52" t="s">
        <v>73</v>
      </c>
      <c r="C44" s="53">
        <v>4</v>
      </c>
      <c r="D44" s="53">
        <v>3</v>
      </c>
      <c r="E44" s="53">
        <v>2</v>
      </c>
      <c r="F44" s="53">
        <v>1</v>
      </c>
      <c r="G44" s="53">
        <v>3</v>
      </c>
      <c r="H44" s="53">
        <v>4</v>
      </c>
      <c r="I44" s="53">
        <v>4</v>
      </c>
      <c r="J44" s="53">
        <v>4</v>
      </c>
      <c r="K44" s="53">
        <v>2</v>
      </c>
      <c r="L44" s="53">
        <v>3</v>
      </c>
      <c r="M44" s="53">
        <v>3</v>
      </c>
      <c r="N44" s="53">
        <v>3</v>
      </c>
      <c r="O44" s="53">
        <v>2</v>
      </c>
      <c r="P44" s="53">
        <v>2</v>
      </c>
      <c r="Q44" s="54">
        <v>1</v>
      </c>
      <c r="R44" s="55">
        <f t="shared" si="0"/>
        <v>41</v>
      </c>
    </row>
    <row r="45" spans="1:18" ht="15" x14ac:dyDescent="0.25">
      <c r="A45" s="44"/>
      <c r="B45" s="56" t="s">
        <v>74</v>
      </c>
      <c r="C45" s="57">
        <v>1</v>
      </c>
      <c r="D45" s="57">
        <v>3</v>
      </c>
      <c r="E45" s="57">
        <v>1</v>
      </c>
      <c r="F45" s="57">
        <v>1</v>
      </c>
      <c r="G45" s="57">
        <v>1</v>
      </c>
      <c r="H45" s="57">
        <v>1</v>
      </c>
      <c r="I45" s="57">
        <v>1</v>
      </c>
      <c r="J45" s="57">
        <v>1</v>
      </c>
      <c r="K45" s="57">
        <v>1</v>
      </c>
      <c r="L45" s="57">
        <v>4</v>
      </c>
      <c r="M45" s="57">
        <v>3</v>
      </c>
      <c r="N45" s="57">
        <v>1</v>
      </c>
      <c r="O45" s="57">
        <v>3</v>
      </c>
      <c r="P45" s="57">
        <v>1</v>
      </c>
      <c r="Q45" s="58">
        <v>1</v>
      </c>
      <c r="R45" s="55">
        <f t="shared" si="0"/>
        <v>24</v>
      </c>
    </row>
    <row r="46" spans="1:18" ht="15" x14ac:dyDescent="0.25">
      <c r="A46" s="44"/>
      <c r="B46" s="52" t="s">
        <v>145</v>
      </c>
      <c r="C46" s="53">
        <v>3</v>
      </c>
      <c r="D46" s="53">
        <v>3</v>
      </c>
      <c r="E46" s="53">
        <v>3</v>
      </c>
      <c r="F46" s="53">
        <v>3</v>
      </c>
      <c r="G46" s="53">
        <v>3</v>
      </c>
      <c r="H46" s="53">
        <v>3</v>
      </c>
      <c r="I46" s="53">
        <v>3</v>
      </c>
      <c r="J46" s="53">
        <v>3</v>
      </c>
      <c r="K46" s="53">
        <v>2</v>
      </c>
      <c r="L46" s="53">
        <v>2</v>
      </c>
      <c r="M46" s="53">
        <v>2</v>
      </c>
      <c r="N46" s="53">
        <v>3</v>
      </c>
      <c r="O46" s="53">
        <v>2</v>
      </c>
      <c r="P46" s="53">
        <v>2</v>
      </c>
      <c r="Q46" s="54">
        <v>1</v>
      </c>
      <c r="R46" s="55">
        <f t="shared" si="0"/>
        <v>38</v>
      </c>
    </row>
    <row r="47" spans="1:18" ht="15" x14ac:dyDescent="0.25">
      <c r="A47" s="44"/>
      <c r="B47" s="56" t="s">
        <v>76</v>
      </c>
      <c r="C47" s="57">
        <v>3</v>
      </c>
      <c r="D47" s="57">
        <v>3</v>
      </c>
      <c r="E47" s="57">
        <v>3</v>
      </c>
      <c r="F47" s="57">
        <v>3</v>
      </c>
      <c r="G47" s="57">
        <v>2</v>
      </c>
      <c r="H47" s="57">
        <v>3</v>
      </c>
      <c r="I47" s="57">
        <v>3</v>
      </c>
      <c r="J47" s="57">
        <v>4</v>
      </c>
      <c r="K47" s="57">
        <v>3</v>
      </c>
      <c r="L47" s="57">
        <v>2</v>
      </c>
      <c r="M47" s="57">
        <v>4</v>
      </c>
      <c r="N47" s="57">
        <v>4</v>
      </c>
      <c r="O47" s="57">
        <v>3</v>
      </c>
      <c r="P47" s="57">
        <v>4</v>
      </c>
      <c r="Q47" s="58">
        <v>3</v>
      </c>
      <c r="R47" s="55">
        <f t="shared" si="0"/>
        <v>47</v>
      </c>
    </row>
    <row r="48" spans="1:18" ht="15" x14ac:dyDescent="0.25">
      <c r="A48" s="44"/>
      <c r="B48" s="52" t="s">
        <v>77</v>
      </c>
      <c r="C48" s="53">
        <v>2</v>
      </c>
      <c r="D48" s="53">
        <v>3</v>
      </c>
      <c r="E48" s="53">
        <v>1</v>
      </c>
      <c r="F48" s="53">
        <v>1</v>
      </c>
      <c r="G48" s="53">
        <v>1</v>
      </c>
      <c r="H48" s="53">
        <v>1</v>
      </c>
      <c r="I48" s="53">
        <v>3</v>
      </c>
      <c r="J48" s="53">
        <v>3</v>
      </c>
      <c r="K48" s="53">
        <v>1</v>
      </c>
      <c r="L48" s="53">
        <v>2</v>
      </c>
      <c r="M48" s="53">
        <v>2</v>
      </c>
      <c r="N48" s="53">
        <v>1</v>
      </c>
      <c r="O48" s="53">
        <v>2</v>
      </c>
      <c r="P48" s="53">
        <v>2</v>
      </c>
      <c r="Q48" s="54">
        <v>1</v>
      </c>
      <c r="R48" s="55">
        <f t="shared" si="0"/>
        <v>26</v>
      </c>
    </row>
    <row r="49" spans="1:18" ht="15" x14ac:dyDescent="0.25">
      <c r="A49" s="44"/>
      <c r="B49" s="56" t="s">
        <v>146</v>
      </c>
      <c r="C49" s="57">
        <v>1</v>
      </c>
      <c r="D49" s="57">
        <v>3</v>
      </c>
      <c r="E49" s="57">
        <v>2</v>
      </c>
      <c r="F49" s="57">
        <v>3</v>
      </c>
      <c r="G49" s="57">
        <v>1</v>
      </c>
      <c r="H49" s="57">
        <v>1</v>
      </c>
      <c r="I49" s="57">
        <v>1</v>
      </c>
      <c r="J49" s="57">
        <v>4</v>
      </c>
      <c r="K49" s="57">
        <v>4</v>
      </c>
      <c r="L49" s="57">
        <v>3</v>
      </c>
      <c r="M49" s="57">
        <v>4</v>
      </c>
      <c r="N49" s="57">
        <v>1</v>
      </c>
      <c r="O49" s="57">
        <v>1</v>
      </c>
      <c r="P49" s="57">
        <v>1</v>
      </c>
      <c r="Q49" s="58">
        <v>1</v>
      </c>
      <c r="R49" s="55">
        <f t="shared" si="0"/>
        <v>31</v>
      </c>
    </row>
    <row r="50" spans="1:18" ht="15" x14ac:dyDescent="0.25">
      <c r="A50" s="44"/>
      <c r="B50" s="52" t="s">
        <v>79</v>
      </c>
      <c r="C50" s="53">
        <v>2</v>
      </c>
      <c r="D50" s="53">
        <v>1</v>
      </c>
      <c r="E50" s="53">
        <v>1</v>
      </c>
      <c r="F50" s="53">
        <v>1</v>
      </c>
      <c r="G50" s="53">
        <v>1</v>
      </c>
      <c r="H50" s="53">
        <v>4</v>
      </c>
      <c r="I50" s="53">
        <v>4</v>
      </c>
      <c r="J50" s="53">
        <v>1</v>
      </c>
      <c r="K50" s="53">
        <v>1</v>
      </c>
      <c r="L50" s="53">
        <v>4</v>
      </c>
      <c r="M50" s="53">
        <v>1</v>
      </c>
      <c r="N50" s="53">
        <v>4</v>
      </c>
      <c r="O50" s="53">
        <v>1</v>
      </c>
      <c r="P50" s="53">
        <v>1</v>
      </c>
      <c r="Q50" s="54">
        <v>1</v>
      </c>
      <c r="R50" s="55">
        <f t="shared" si="0"/>
        <v>28</v>
      </c>
    </row>
    <row r="51" spans="1:18" ht="15" x14ac:dyDescent="0.25">
      <c r="A51" s="44"/>
      <c r="B51" s="56" t="s">
        <v>147</v>
      </c>
      <c r="C51" s="57">
        <v>3</v>
      </c>
      <c r="D51" s="57">
        <v>3</v>
      </c>
      <c r="E51" s="57">
        <v>3</v>
      </c>
      <c r="F51" s="57">
        <v>3</v>
      </c>
      <c r="G51" s="57">
        <v>3</v>
      </c>
      <c r="H51" s="57">
        <v>3</v>
      </c>
      <c r="I51" s="57">
        <v>4</v>
      </c>
      <c r="J51" s="57">
        <v>3</v>
      </c>
      <c r="K51" s="57">
        <v>3</v>
      </c>
      <c r="L51" s="57">
        <v>3</v>
      </c>
      <c r="M51" s="57">
        <v>3</v>
      </c>
      <c r="N51" s="57">
        <v>3</v>
      </c>
      <c r="O51" s="57">
        <v>3</v>
      </c>
      <c r="P51" s="57">
        <v>3</v>
      </c>
      <c r="Q51" s="58">
        <v>2</v>
      </c>
      <c r="R51" s="55">
        <f t="shared" si="0"/>
        <v>45</v>
      </c>
    </row>
    <row r="52" spans="1:18" ht="15" x14ac:dyDescent="0.25">
      <c r="A52" s="44"/>
      <c r="B52" s="59" t="s">
        <v>81</v>
      </c>
      <c r="C52" s="60">
        <v>2</v>
      </c>
      <c r="D52" s="60">
        <v>2</v>
      </c>
      <c r="E52" s="60">
        <v>2</v>
      </c>
      <c r="F52" s="60">
        <v>2</v>
      </c>
      <c r="G52" s="60">
        <v>2</v>
      </c>
      <c r="H52" s="60">
        <v>3</v>
      </c>
      <c r="I52" s="60">
        <v>3</v>
      </c>
      <c r="J52" s="60">
        <v>3</v>
      </c>
      <c r="K52" s="60">
        <v>2</v>
      </c>
      <c r="L52" s="60">
        <v>3</v>
      </c>
      <c r="M52" s="60">
        <v>3</v>
      </c>
      <c r="N52" s="60">
        <v>2</v>
      </c>
      <c r="O52" s="60">
        <v>2</v>
      </c>
      <c r="P52" s="60">
        <v>2</v>
      </c>
      <c r="Q52" s="61">
        <v>2</v>
      </c>
      <c r="R52" s="55">
        <f t="shared" si="0"/>
        <v>35</v>
      </c>
    </row>
    <row r="53" spans="1:18" ht="15" x14ac:dyDescent="0.25">
      <c r="B53" s="62">
        <v>4</v>
      </c>
      <c r="C53" s="63">
        <f>COUNTIF(C3:C52,4)</f>
        <v>4</v>
      </c>
      <c r="D53" s="63">
        <f t="shared" ref="D53:R53" si="1">COUNTIF(D3:D52,4)</f>
        <v>8</v>
      </c>
      <c r="E53" s="63">
        <f t="shared" si="1"/>
        <v>3</v>
      </c>
      <c r="F53" s="63">
        <f t="shared" si="1"/>
        <v>7</v>
      </c>
      <c r="G53" s="63">
        <f t="shared" si="1"/>
        <v>5</v>
      </c>
      <c r="H53" s="63">
        <f t="shared" si="1"/>
        <v>10</v>
      </c>
      <c r="I53" s="63">
        <f t="shared" si="1"/>
        <v>15</v>
      </c>
      <c r="J53" s="63">
        <f t="shared" si="1"/>
        <v>9</v>
      </c>
      <c r="K53" s="63">
        <f t="shared" si="1"/>
        <v>5</v>
      </c>
      <c r="L53" s="63">
        <f t="shared" si="1"/>
        <v>9</v>
      </c>
      <c r="M53" s="63">
        <f t="shared" si="1"/>
        <v>7</v>
      </c>
      <c r="N53" s="63">
        <f t="shared" si="1"/>
        <v>7</v>
      </c>
      <c r="O53" s="63">
        <f t="shared" si="1"/>
        <v>3</v>
      </c>
      <c r="P53" s="63">
        <f t="shared" si="1"/>
        <v>6</v>
      </c>
      <c r="Q53" s="63">
        <f t="shared" si="1"/>
        <v>3</v>
      </c>
      <c r="R53" s="64">
        <f t="shared" si="1"/>
        <v>0</v>
      </c>
    </row>
    <row r="54" spans="1:18" ht="15" x14ac:dyDescent="0.25">
      <c r="B54" s="62">
        <v>3</v>
      </c>
      <c r="C54" s="63">
        <f>COUNTIF(C3:C52,3)</f>
        <v>14</v>
      </c>
      <c r="D54" s="63">
        <f t="shared" ref="D54:R54" si="2">COUNTIF(D3:D52,3)</f>
        <v>24</v>
      </c>
      <c r="E54" s="63">
        <f t="shared" si="2"/>
        <v>15</v>
      </c>
      <c r="F54" s="63">
        <f t="shared" si="2"/>
        <v>10</v>
      </c>
      <c r="G54" s="63">
        <f t="shared" si="2"/>
        <v>12</v>
      </c>
      <c r="H54" s="63">
        <f t="shared" si="2"/>
        <v>20</v>
      </c>
      <c r="I54" s="63">
        <f t="shared" si="2"/>
        <v>19</v>
      </c>
      <c r="J54" s="63">
        <f t="shared" si="2"/>
        <v>20</v>
      </c>
      <c r="K54" s="63">
        <f t="shared" si="2"/>
        <v>6</v>
      </c>
      <c r="L54" s="63">
        <f t="shared" si="2"/>
        <v>24</v>
      </c>
      <c r="M54" s="63">
        <f t="shared" si="2"/>
        <v>21</v>
      </c>
      <c r="N54" s="63">
        <f t="shared" si="2"/>
        <v>17</v>
      </c>
      <c r="O54" s="63">
        <f t="shared" si="2"/>
        <v>15</v>
      </c>
      <c r="P54" s="63">
        <f t="shared" si="2"/>
        <v>10</v>
      </c>
      <c r="Q54" s="63">
        <f t="shared" si="2"/>
        <v>1</v>
      </c>
      <c r="R54" s="64">
        <f t="shared" si="2"/>
        <v>0</v>
      </c>
    </row>
    <row r="55" spans="1:18" ht="15" x14ac:dyDescent="0.25">
      <c r="B55" s="62">
        <v>2</v>
      </c>
      <c r="C55" s="63">
        <f>COUNTIF(C3:C52,2)</f>
        <v>21</v>
      </c>
      <c r="D55" s="63">
        <f t="shared" ref="D55:R55" si="3">COUNTIF(D3:D52,2)</f>
        <v>13</v>
      </c>
      <c r="E55" s="63">
        <f t="shared" si="3"/>
        <v>15</v>
      </c>
      <c r="F55" s="63">
        <f t="shared" si="3"/>
        <v>19</v>
      </c>
      <c r="G55" s="63">
        <f t="shared" si="3"/>
        <v>15</v>
      </c>
      <c r="H55" s="63">
        <f t="shared" si="3"/>
        <v>10</v>
      </c>
      <c r="I55" s="63">
        <f t="shared" si="3"/>
        <v>8</v>
      </c>
      <c r="J55" s="63">
        <f t="shared" si="3"/>
        <v>14</v>
      </c>
      <c r="K55" s="63">
        <f t="shared" si="3"/>
        <v>17</v>
      </c>
      <c r="L55" s="63">
        <f t="shared" si="3"/>
        <v>8</v>
      </c>
      <c r="M55" s="63">
        <f t="shared" si="3"/>
        <v>14</v>
      </c>
      <c r="N55" s="63">
        <f t="shared" si="3"/>
        <v>11</v>
      </c>
      <c r="O55" s="63">
        <f t="shared" si="3"/>
        <v>16</v>
      </c>
      <c r="P55" s="63">
        <f t="shared" si="3"/>
        <v>15</v>
      </c>
      <c r="Q55" s="63">
        <f t="shared" si="3"/>
        <v>9</v>
      </c>
      <c r="R55" s="64">
        <f t="shared" si="3"/>
        <v>0</v>
      </c>
    </row>
    <row r="56" spans="1:18" ht="15" x14ac:dyDescent="0.25">
      <c r="B56" s="62">
        <v>1</v>
      </c>
      <c r="C56" s="63">
        <f>COUNTIF(C3:C52,1)</f>
        <v>11</v>
      </c>
      <c r="D56" s="63">
        <f t="shared" ref="D56:R56" si="4">COUNTIF(D3:D52,1)</f>
        <v>5</v>
      </c>
      <c r="E56" s="63">
        <f t="shared" si="4"/>
        <v>17</v>
      </c>
      <c r="F56" s="63">
        <f t="shared" si="4"/>
        <v>14</v>
      </c>
      <c r="G56" s="63">
        <f t="shared" si="4"/>
        <v>18</v>
      </c>
      <c r="H56" s="63">
        <f t="shared" si="4"/>
        <v>10</v>
      </c>
      <c r="I56" s="63">
        <f t="shared" si="4"/>
        <v>8</v>
      </c>
      <c r="J56" s="63">
        <f t="shared" si="4"/>
        <v>7</v>
      </c>
      <c r="K56" s="63">
        <f t="shared" si="4"/>
        <v>22</v>
      </c>
      <c r="L56" s="63">
        <f t="shared" si="4"/>
        <v>9</v>
      </c>
      <c r="M56" s="63">
        <f t="shared" si="4"/>
        <v>8</v>
      </c>
      <c r="N56" s="63">
        <f t="shared" si="4"/>
        <v>15</v>
      </c>
      <c r="O56" s="63">
        <f t="shared" si="4"/>
        <v>16</v>
      </c>
      <c r="P56" s="63">
        <f t="shared" si="4"/>
        <v>19</v>
      </c>
      <c r="Q56" s="63">
        <f t="shared" si="4"/>
        <v>37</v>
      </c>
      <c r="R56" s="64">
        <f t="shared" si="4"/>
        <v>0</v>
      </c>
    </row>
    <row r="57" spans="1:18" ht="15" x14ac:dyDescent="0.25">
      <c r="B57" s="62" t="s">
        <v>148</v>
      </c>
      <c r="C57" s="65">
        <f>SUM(C53:C56)</f>
        <v>50</v>
      </c>
      <c r="D57" s="65">
        <f t="shared" ref="D57:R57" si="5">SUM(D53:D56)</f>
        <v>50</v>
      </c>
      <c r="E57" s="65">
        <f t="shared" si="5"/>
        <v>50</v>
      </c>
      <c r="F57" s="65">
        <f t="shared" si="5"/>
        <v>50</v>
      </c>
      <c r="G57" s="65">
        <f t="shared" si="5"/>
        <v>50</v>
      </c>
      <c r="H57" s="65">
        <f t="shared" si="5"/>
        <v>50</v>
      </c>
      <c r="I57" s="65">
        <f t="shared" si="5"/>
        <v>50</v>
      </c>
      <c r="J57" s="65">
        <f t="shared" si="5"/>
        <v>50</v>
      </c>
      <c r="K57" s="65">
        <f t="shared" si="5"/>
        <v>50</v>
      </c>
      <c r="L57" s="65">
        <f t="shared" si="5"/>
        <v>50</v>
      </c>
      <c r="M57" s="65">
        <f t="shared" si="5"/>
        <v>50</v>
      </c>
      <c r="N57" s="65">
        <f t="shared" si="5"/>
        <v>50</v>
      </c>
      <c r="O57" s="65">
        <f t="shared" si="5"/>
        <v>50</v>
      </c>
      <c r="P57" s="65">
        <f t="shared" si="5"/>
        <v>50</v>
      </c>
      <c r="Q57" s="65">
        <f t="shared" si="5"/>
        <v>50</v>
      </c>
      <c r="R57" s="66">
        <f t="shared" si="5"/>
        <v>0</v>
      </c>
    </row>
    <row r="58" spans="1:18" ht="15" x14ac:dyDescent="0.25"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</row>
  </sheetData>
  <mergeCells count="3">
    <mergeCell ref="A1:A2"/>
    <mergeCell ref="B1:B2"/>
    <mergeCell ref="C1:Q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414A-4138-475B-A9AA-A7BC883AAB6D}">
  <dimension ref="A1:G11"/>
  <sheetViews>
    <sheetView workbookViewId="0">
      <selection activeCell="H9" sqref="H9"/>
    </sheetView>
  </sheetViews>
  <sheetFormatPr defaultRowHeight="12.75" x14ac:dyDescent="0.2"/>
  <cols>
    <col min="2" max="2" width="24.42578125" customWidth="1"/>
    <col min="3" max="3" width="27.28515625" customWidth="1"/>
  </cols>
  <sheetData>
    <row r="1" spans="1:7" x14ac:dyDescent="0.2">
      <c r="A1" s="167" t="s">
        <v>149</v>
      </c>
      <c r="B1" s="169" t="s">
        <v>150</v>
      </c>
      <c r="C1" s="167" t="s">
        <v>151</v>
      </c>
    </row>
    <row r="2" spans="1:7" ht="9.75" customHeight="1" x14ac:dyDescent="0.2">
      <c r="A2" s="168"/>
      <c r="B2" s="168"/>
      <c r="C2" s="168"/>
    </row>
    <row r="3" spans="1:7" ht="33.75" customHeight="1" x14ac:dyDescent="0.2">
      <c r="A3" s="67"/>
      <c r="B3" s="68" t="s">
        <v>152</v>
      </c>
      <c r="C3" s="69" t="s">
        <v>153</v>
      </c>
    </row>
    <row r="4" spans="1:7" ht="31.5" customHeight="1" x14ac:dyDescent="0.2">
      <c r="A4" s="67"/>
      <c r="B4" s="68" t="s">
        <v>154</v>
      </c>
      <c r="C4" s="69" t="s">
        <v>155</v>
      </c>
    </row>
    <row r="5" spans="1:7" ht="32.25" customHeight="1" x14ac:dyDescent="0.25">
      <c r="A5" s="67"/>
      <c r="B5" s="70" t="s">
        <v>156</v>
      </c>
      <c r="C5" s="69" t="s">
        <v>157</v>
      </c>
    </row>
    <row r="6" spans="1:7" ht="28.5" customHeight="1" x14ac:dyDescent="0.25">
      <c r="A6" s="67"/>
      <c r="B6" s="70" t="s">
        <v>158</v>
      </c>
      <c r="C6" s="69" t="s">
        <v>159</v>
      </c>
    </row>
    <row r="7" spans="1:7" ht="15" customHeight="1" x14ac:dyDescent="0.25">
      <c r="A7" s="67"/>
      <c r="B7" s="70"/>
      <c r="C7" s="69"/>
      <c r="E7" s="164" t="s">
        <v>163</v>
      </c>
      <c r="F7" s="165"/>
      <c r="G7" s="165"/>
    </row>
    <row r="8" spans="1:7" ht="15" x14ac:dyDescent="0.25">
      <c r="A8" s="70" t="s">
        <v>160</v>
      </c>
      <c r="B8" s="71" t="s">
        <v>161</v>
      </c>
      <c r="C8" s="72" t="s">
        <v>162</v>
      </c>
      <c r="E8" s="165"/>
      <c r="F8" s="166"/>
      <c r="G8" s="165"/>
    </row>
    <row r="9" spans="1:7" ht="15" x14ac:dyDescent="0.25">
      <c r="A9" s="135" t="s">
        <v>164</v>
      </c>
      <c r="B9" s="136"/>
      <c r="C9" s="137"/>
      <c r="E9" s="165"/>
      <c r="F9" s="166"/>
      <c r="G9" s="165"/>
    </row>
    <row r="10" spans="1:7" ht="15" x14ac:dyDescent="0.25">
      <c r="A10" s="139" t="s">
        <v>165</v>
      </c>
      <c r="B10" s="136"/>
      <c r="C10" s="137"/>
      <c r="E10" s="165"/>
      <c r="F10" s="165"/>
      <c r="G10" s="165"/>
    </row>
    <row r="11" spans="1:7" ht="15" x14ac:dyDescent="0.25">
      <c r="A11" s="170"/>
      <c r="B11" s="136"/>
      <c r="C11" s="137"/>
    </row>
  </sheetData>
  <mergeCells count="7">
    <mergeCell ref="E7:G10"/>
    <mergeCell ref="A1:A2"/>
    <mergeCell ref="B1:B2"/>
    <mergeCell ref="A10:C10"/>
    <mergeCell ref="A11:C11"/>
    <mergeCell ref="C1:C2"/>
    <mergeCell ref="A9:C9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19B61-9888-4752-B529-99526B158049}">
  <dimension ref="B2:U22"/>
  <sheetViews>
    <sheetView workbookViewId="0">
      <selection activeCell="O17" sqref="O17"/>
    </sheetView>
  </sheetViews>
  <sheetFormatPr defaultRowHeight="12.75" x14ac:dyDescent="0.2"/>
  <sheetData>
    <row r="2" spans="2:21" ht="15" x14ac:dyDescent="0.25">
      <c r="B2" s="143" t="s">
        <v>166</v>
      </c>
      <c r="C2" s="144"/>
      <c r="D2" s="143" t="s">
        <v>167</v>
      </c>
      <c r="E2" s="145"/>
      <c r="F2" s="144"/>
      <c r="G2" s="143" t="s">
        <v>168</v>
      </c>
      <c r="H2" s="145"/>
      <c r="I2" s="144"/>
      <c r="J2" s="143" t="s">
        <v>168</v>
      </c>
      <c r="K2" s="145"/>
      <c r="L2" s="144"/>
    </row>
    <row r="3" spans="2:21" ht="15" x14ac:dyDescent="0.25">
      <c r="B3" s="146" t="s">
        <v>169</v>
      </c>
      <c r="C3" s="144"/>
      <c r="D3" s="147" t="s">
        <v>170</v>
      </c>
      <c r="E3" s="148"/>
      <c r="F3" s="149"/>
      <c r="G3" s="73">
        <v>1</v>
      </c>
      <c r="H3" s="73">
        <v>2</v>
      </c>
      <c r="I3" s="73">
        <v>3</v>
      </c>
      <c r="J3" s="73">
        <v>4</v>
      </c>
      <c r="K3" s="73">
        <v>5</v>
      </c>
      <c r="L3" s="73"/>
    </row>
    <row r="4" spans="2:21" ht="15" x14ac:dyDescent="0.25">
      <c r="B4" s="150" t="s">
        <v>171</v>
      </c>
      <c r="C4" s="151"/>
      <c r="D4" s="154" t="s">
        <v>172</v>
      </c>
      <c r="E4" s="155"/>
      <c r="F4" s="156"/>
      <c r="G4" s="73">
        <v>6</v>
      </c>
      <c r="H4" s="73">
        <v>7</v>
      </c>
      <c r="I4" s="73">
        <v>8</v>
      </c>
      <c r="J4" s="73">
        <v>9</v>
      </c>
      <c r="K4" s="73">
        <v>10</v>
      </c>
      <c r="L4" s="73"/>
    </row>
    <row r="5" spans="2:21" ht="15" x14ac:dyDescent="0.25">
      <c r="B5" s="152"/>
      <c r="C5" s="153"/>
      <c r="D5" s="157" t="s">
        <v>173</v>
      </c>
      <c r="E5" s="158"/>
      <c r="F5" s="159"/>
      <c r="G5" s="73">
        <v>11</v>
      </c>
      <c r="H5" s="73">
        <v>12</v>
      </c>
      <c r="I5" s="73">
        <v>13</v>
      </c>
      <c r="J5" s="73">
        <v>14</v>
      </c>
      <c r="K5" s="73">
        <v>15</v>
      </c>
      <c r="L5" s="73"/>
    </row>
    <row r="7" spans="2:21" ht="15" x14ac:dyDescent="0.25">
      <c r="B7" s="160" t="str">
        <f>D3</f>
        <v xml:space="preserve">Tidak nyaman dengan tubuh sendiri </v>
      </c>
      <c r="C7" s="142"/>
      <c r="D7" s="142"/>
      <c r="E7" s="142"/>
      <c r="F7" s="142"/>
      <c r="G7" s="142"/>
      <c r="I7" s="141" t="str">
        <f>D4</f>
        <v>Ingin mengubah tubuh</v>
      </c>
      <c r="J7" s="142"/>
      <c r="K7" s="142"/>
      <c r="L7" s="142"/>
      <c r="M7" s="142"/>
      <c r="N7" s="142"/>
      <c r="P7" s="141" t="str">
        <f>D5</f>
        <v xml:space="preserve">Ingin seperti orang lain </v>
      </c>
      <c r="Q7" s="142"/>
      <c r="R7" s="142"/>
      <c r="S7" s="142"/>
      <c r="T7" s="142"/>
      <c r="U7" s="142"/>
    </row>
    <row r="8" spans="2:21" ht="45" x14ac:dyDescent="0.2">
      <c r="B8" s="74" t="s">
        <v>174</v>
      </c>
      <c r="C8" s="74" t="s">
        <v>175</v>
      </c>
      <c r="D8" s="74" t="s">
        <v>176</v>
      </c>
      <c r="E8" s="75" t="s">
        <v>149</v>
      </c>
      <c r="F8" s="76" t="s">
        <v>150</v>
      </c>
      <c r="G8" s="77" t="s">
        <v>177</v>
      </c>
      <c r="I8" s="78" t="s">
        <v>174</v>
      </c>
      <c r="J8" s="78" t="s">
        <v>175</v>
      </c>
      <c r="K8" s="78" t="s">
        <v>176</v>
      </c>
      <c r="L8" s="79" t="s">
        <v>149</v>
      </c>
      <c r="M8" s="80" t="s">
        <v>150</v>
      </c>
      <c r="N8" s="79" t="s">
        <v>177</v>
      </c>
      <c r="P8" s="81" t="s">
        <v>174</v>
      </c>
      <c r="Q8" s="81" t="s">
        <v>175</v>
      </c>
      <c r="R8" s="81" t="s">
        <v>176</v>
      </c>
      <c r="S8" s="82" t="s">
        <v>149</v>
      </c>
      <c r="T8" s="83" t="s">
        <v>150</v>
      </c>
      <c r="U8" s="82" t="s">
        <v>177</v>
      </c>
    </row>
    <row r="9" spans="2:21" ht="15" x14ac:dyDescent="0.2">
      <c r="B9" s="84"/>
      <c r="C9" s="84"/>
      <c r="D9" s="85" t="s">
        <v>178</v>
      </c>
      <c r="E9" s="67">
        <v>27</v>
      </c>
      <c r="F9" s="68">
        <f>4*E9</f>
        <v>108</v>
      </c>
      <c r="G9" s="86">
        <f>E9/F14</f>
        <v>4.7872340425531915E-2</v>
      </c>
      <c r="I9" s="84"/>
      <c r="J9" s="84"/>
      <c r="K9" s="85" t="s">
        <v>178</v>
      </c>
      <c r="L9" s="67">
        <v>48</v>
      </c>
      <c r="M9" s="68">
        <f>4*48</f>
        <v>192</v>
      </c>
      <c r="N9" s="86">
        <f>L9/M14</f>
        <v>7.6311605723370424E-2</v>
      </c>
      <c r="P9" s="84"/>
      <c r="Q9" s="84"/>
      <c r="R9" s="85" t="s">
        <v>178</v>
      </c>
      <c r="S9" s="67">
        <v>26</v>
      </c>
      <c r="T9" s="68">
        <f>4*26</f>
        <v>104</v>
      </c>
      <c r="U9" s="86">
        <f>S9/T14</f>
        <v>4.9904030710172742E-2</v>
      </c>
    </row>
    <row r="10" spans="2:21" ht="15" x14ac:dyDescent="0.2">
      <c r="B10" s="87"/>
      <c r="C10" s="87"/>
      <c r="D10" s="85" t="s">
        <v>179</v>
      </c>
      <c r="E10" s="67">
        <v>75</v>
      </c>
      <c r="F10" s="68">
        <f>3*75</f>
        <v>225</v>
      </c>
      <c r="G10" s="86">
        <f>E10/F14</f>
        <v>0.13297872340425532</v>
      </c>
      <c r="I10" s="87"/>
      <c r="J10" s="87"/>
      <c r="K10" s="85" t="s">
        <v>179</v>
      </c>
      <c r="L10" s="67">
        <v>89</v>
      </c>
      <c r="M10" s="68">
        <f>3*89</f>
        <v>267</v>
      </c>
      <c r="N10" s="86">
        <f>L10/M14</f>
        <v>0.14149443561208266</v>
      </c>
      <c r="P10" s="87"/>
      <c r="Q10" s="87"/>
      <c r="R10" s="85" t="s">
        <v>179</v>
      </c>
      <c r="S10" s="67">
        <v>64</v>
      </c>
      <c r="T10" s="68">
        <f>3*64</f>
        <v>192</v>
      </c>
      <c r="U10" s="86">
        <f>S10/T14</f>
        <v>0.12284069097888675</v>
      </c>
    </row>
    <row r="11" spans="2:21" ht="30" x14ac:dyDescent="0.25">
      <c r="B11" s="87" t="s">
        <v>180</v>
      </c>
      <c r="C11" s="87">
        <v>5</v>
      </c>
      <c r="D11" s="88" t="s">
        <v>181</v>
      </c>
      <c r="E11" s="67">
        <v>83</v>
      </c>
      <c r="F11" s="70">
        <f>2*83</f>
        <v>166</v>
      </c>
      <c r="G11" s="86">
        <f>E11/F14</f>
        <v>0.14716312056737588</v>
      </c>
      <c r="I11" s="87" t="s">
        <v>182</v>
      </c>
      <c r="J11" s="87">
        <v>5</v>
      </c>
      <c r="K11" s="88" t="s">
        <v>181</v>
      </c>
      <c r="L11" s="67">
        <v>57</v>
      </c>
      <c r="M11" s="70">
        <f>2*57</f>
        <v>114</v>
      </c>
      <c r="N11" s="86">
        <f>L11/M14</f>
        <v>9.0620031796502382E-2</v>
      </c>
      <c r="P11" s="87" t="s">
        <v>183</v>
      </c>
      <c r="Q11" s="87">
        <v>5</v>
      </c>
      <c r="R11" s="88" t="s">
        <v>181</v>
      </c>
      <c r="S11" s="67">
        <v>65</v>
      </c>
      <c r="T11" s="70">
        <f>2*65</f>
        <v>130</v>
      </c>
      <c r="U11" s="86">
        <f>S11/T14</f>
        <v>0.12476007677543186</v>
      </c>
    </row>
    <row r="12" spans="2:21" ht="15" x14ac:dyDescent="0.25">
      <c r="B12" s="87"/>
      <c r="C12" s="87"/>
      <c r="D12" s="88" t="s">
        <v>184</v>
      </c>
      <c r="E12" s="67">
        <v>65</v>
      </c>
      <c r="F12" s="70">
        <f>1*65</f>
        <v>65</v>
      </c>
      <c r="G12" s="86">
        <f>E12/F14</f>
        <v>0.11524822695035461</v>
      </c>
      <c r="I12" s="87"/>
      <c r="J12" s="87"/>
      <c r="K12" s="88" t="s">
        <v>184</v>
      </c>
      <c r="L12" s="67">
        <v>56</v>
      </c>
      <c r="M12" s="70">
        <f>1*56</f>
        <v>56</v>
      </c>
      <c r="N12" s="86">
        <f>L12/M14</f>
        <v>8.9030206677265494E-2</v>
      </c>
      <c r="P12" s="87"/>
      <c r="Q12" s="87"/>
      <c r="R12" s="88" t="s">
        <v>184</v>
      </c>
      <c r="S12" s="67">
        <v>95</v>
      </c>
      <c r="T12" s="70">
        <f>1*95</f>
        <v>95</v>
      </c>
      <c r="U12" s="86">
        <f>S12/T14</f>
        <v>0.18234165067178504</v>
      </c>
    </row>
    <row r="13" spans="2:21" ht="15" x14ac:dyDescent="0.25">
      <c r="B13" s="89"/>
      <c r="C13" s="89"/>
      <c r="D13" s="88"/>
      <c r="E13" s="67"/>
      <c r="F13" s="67"/>
      <c r="G13" s="67"/>
      <c r="I13" s="89"/>
      <c r="J13" s="89"/>
      <c r="K13" s="88"/>
      <c r="L13" s="67"/>
      <c r="M13" s="70"/>
      <c r="N13" s="86"/>
      <c r="P13" s="89"/>
      <c r="Q13" s="89"/>
      <c r="S13" s="67"/>
      <c r="T13" s="70"/>
      <c r="U13" s="86"/>
    </row>
    <row r="14" spans="2:21" ht="15" x14ac:dyDescent="0.25">
      <c r="B14" s="138" t="s">
        <v>185</v>
      </c>
      <c r="C14" s="136"/>
      <c r="D14" s="137"/>
      <c r="E14" s="70">
        <f>SUM(E9:E12)</f>
        <v>250</v>
      </c>
      <c r="F14" s="70">
        <f t="shared" ref="F14:G14" si="0">SUM(F9:F12)</f>
        <v>564</v>
      </c>
      <c r="G14" s="70">
        <f t="shared" si="0"/>
        <v>0.44326241134751776</v>
      </c>
      <c r="I14" s="138" t="s">
        <v>185</v>
      </c>
      <c r="J14" s="136"/>
      <c r="K14" s="137"/>
      <c r="L14" s="70">
        <f>SUM(L9:L12)</f>
        <v>250</v>
      </c>
      <c r="M14" s="70">
        <f t="shared" ref="M14:N14" si="1">SUM(M9:M12)</f>
        <v>629</v>
      </c>
      <c r="N14" s="70">
        <f t="shared" si="1"/>
        <v>0.39745627980922094</v>
      </c>
      <c r="P14" s="138" t="s">
        <v>185</v>
      </c>
      <c r="Q14" s="136"/>
      <c r="R14" s="137"/>
      <c r="S14" s="70">
        <f>SUM(S9:S12)</f>
        <v>250</v>
      </c>
      <c r="T14" s="70">
        <f t="shared" ref="T14:U14" si="2">SUM(T9:T12)</f>
        <v>521</v>
      </c>
      <c r="U14" s="70">
        <f t="shared" si="2"/>
        <v>0.47984644913627639</v>
      </c>
    </row>
    <row r="15" spans="2:21" ht="15" x14ac:dyDescent="0.25">
      <c r="B15" s="138" t="s">
        <v>186</v>
      </c>
      <c r="C15" s="136"/>
      <c r="D15" s="137"/>
      <c r="E15" s="135">
        <f>4*50*5</f>
        <v>1000</v>
      </c>
      <c r="F15" s="136"/>
      <c r="G15" s="137"/>
      <c r="I15" s="138" t="s">
        <v>186</v>
      </c>
      <c r="J15" s="136"/>
      <c r="K15" s="137"/>
      <c r="L15" s="135">
        <f>4*50*J11</f>
        <v>1000</v>
      </c>
      <c r="M15" s="136"/>
      <c r="N15" s="137"/>
      <c r="P15" s="138" t="s">
        <v>186</v>
      </c>
      <c r="Q15" s="136"/>
      <c r="R15" s="137"/>
      <c r="S15" s="135">
        <f>4*50*Q11</f>
        <v>1000</v>
      </c>
      <c r="T15" s="136"/>
      <c r="U15" s="137"/>
    </row>
    <row r="16" spans="2:21" ht="15" x14ac:dyDescent="0.25">
      <c r="B16" s="138" t="s">
        <v>187</v>
      </c>
      <c r="C16" s="136"/>
      <c r="D16" s="137"/>
      <c r="E16" s="139">
        <f>F14/E15</f>
        <v>0.56399999999999995</v>
      </c>
      <c r="F16" s="136"/>
      <c r="G16" s="137"/>
      <c r="I16" s="138" t="s">
        <v>187</v>
      </c>
      <c r="J16" s="136"/>
      <c r="K16" s="137"/>
      <c r="L16" s="139">
        <f>M14/L15</f>
        <v>0.629</v>
      </c>
      <c r="M16" s="136"/>
      <c r="N16" s="137"/>
      <c r="P16" s="138" t="s">
        <v>187</v>
      </c>
      <c r="Q16" s="136"/>
      <c r="R16" s="137"/>
      <c r="S16" s="139">
        <f>T14/S15</f>
        <v>0.52100000000000002</v>
      </c>
      <c r="T16" s="136"/>
      <c r="U16" s="137"/>
    </row>
    <row r="17" spans="2:21" ht="15" x14ac:dyDescent="0.25">
      <c r="B17" s="140" t="s">
        <v>188</v>
      </c>
      <c r="C17" s="136"/>
      <c r="D17" s="137"/>
      <c r="E17" s="135" t="str">
        <f>IF(E16&lt;=21%,"Sangat Lemah",IF(E16&lt;=41%,"Lemah",IF(E16&lt;=61%,"Cukup",IF(E16&lt;=81%,"Kuat",IF(E16&lt;=100%,"Sangat Kuat")))))</f>
        <v>Cukup</v>
      </c>
      <c r="F17" s="136"/>
      <c r="G17" s="137"/>
      <c r="I17" s="140" t="s">
        <v>188</v>
      </c>
      <c r="J17" s="136"/>
      <c r="K17" s="137"/>
      <c r="L17" s="135" t="str">
        <f>IF(L16&lt;=21%,"Sangat Lemah",IF(L16&lt;=41%,"Lemah",IF(L16&lt;=61%,"Cukup",IF(L16&lt;=81%,"Kuat",IF(L16&lt;=100%,"Sangat Kuat")))))</f>
        <v>Kuat</v>
      </c>
      <c r="M17" s="136"/>
      <c r="N17" s="137"/>
      <c r="P17" s="140" t="s">
        <v>188</v>
      </c>
      <c r="Q17" s="136"/>
      <c r="R17" s="137"/>
      <c r="S17" s="135" t="str">
        <f>IF(S16&lt;=21%,"Sangat Lemah",IF(S16&lt;=41%,"Lemah",IF(S16&lt;=61%,"Cukup",IF(S16&lt;=81%,"Kuat",IF(S16&lt;=100%,"Sangat Kuat")))))</f>
        <v>Cukup</v>
      </c>
      <c r="T17" s="136"/>
      <c r="U17" s="137"/>
    </row>
    <row r="19" spans="2:21" x14ac:dyDescent="0.2">
      <c r="B19" s="90">
        <v>4</v>
      </c>
      <c r="C19" s="90">
        <v>8</v>
      </c>
      <c r="D19" s="90">
        <v>3</v>
      </c>
      <c r="E19" s="90">
        <v>7</v>
      </c>
      <c r="F19" s="90">
        <v>5</v>
      </c>
      <c r="G19" s="91">
        <f>SUM(B19:F19)</f>
        <v>27</v>
      </c>
      <c r="I19" s="90">
        <v>10</v>
      </c>
      <c r="J19" s="90">
        <v>15</v>
      </c>
      <c r="K19" s="90">
        <v>9</v>
      </c>
      <c r="L19" s="90">
        <v>5</v>
      </c>
      <c r="M19" s="90">
        <v>9</v>
      </c>
      <c r="N19" s="91">
        <f>SUM(I19:M19)</f>
        <v>48</v>
      </c>
      <c r="P19" s="92">
        <v>7</v>
      </c>
      <c r="Q19" s="92">
        <v>7</v>
      </c>
      <c r="R19" s="92">
        <v>3</v>
      </c>
      <c r="S19" s="92">
        <v>6</v>
      </c>
      <c r="T19" s="92">
        <v>3</v>
      </c>
      <c r="U19" s="91">
        <f>SUM(P19:T19)</f>
        <v>26</v>
      </c>
    </row>
    <row r="20" spans="2:21" x14ac:dyDescent="0.2">
      <c r="B20" s="90">
        <v>14</v>
      </c>
      <c r="C20" s="90">
        <v>24</v>
      </c>
      <c r="D20" s="90">
        <v>15</v>
      </c>
      <c r="E20" s="90">
        <v>10</v>
      </c>
      <c r="F20" s="90">
        <v>12</v>
      </c>
      <c r="G20" s="91">
        <f t="shared" ref="G20:G22" si="3">SUM(B20:F20)</f>
        <v>75</v>
      </c>
      <c r="I20" s="90">
        <v>20</v>
      </c>
      <c r="J20" s="90">
        <v>19</v>
      </c>
      <c r="K20" s="90">
        <v>20</v>
      </c>
      <c r="L20" s="90">
        <v>6</v>
      </c>
      <c r="M20" s="90">
        <v>24</v>
      </c>
      <c r="N20" s="91">
        <f t="shared" ref="N20:N22" si="4">SUM(I20:M20)</f>
        <v>89</v>
      </c>
      <c r="P20" s="92">
        <v>21</v>
      </c>
      <c r="Q20" s="92">
        <v>17</v>
      </c>
      <c r="R20" s="92">
        <v>15</v>
      </c>
      <c r="S20" s="92">
        <v>10</v>
      </c>
      <c r="T20" s="92">
        <v>1</v>
      </c>
      <c r="U20" s="91">
        <f t="shared" ref="U20:U22" si="5">SUM(P20:T20)</f>
        <v>64</v>
      </c>
    </row>
    <row r="21" spans="2:21" x14ac:dyDescent="0.2">
      <c r="B21" s="90">
        <v>21</v>
      </c>
      <c r="C21" s="90">
        <v>13</v>
      </c>
      <c r="D21" s="90">
        <v>15</v>
      </c>
      <c r="E21" s="90">
        <v>19</v>
      </c>
      <c r="F21" s="90">
        <v>15</v>
      </c>
      <c r="G21" s="91">
        <f t="shared" si="3"/>
        <v>83</v>
      </c>
      <c r="I21" s="90">
        <v>10</v>
      </c>
      <c r="J21" s="90">
        <v>8</v>
      </c>
      <c r="K21" s="90">
        <v>14</v>
      </c>
      <c r="L21" s="90">
        <v>17</v>
      </c>
      <c r="M21" s="90">
        <v>8</v>
      </c>
      <c r="N21" s="91">
        <f t="shared" si="4"/>
        <v>57</v>
      </c>
      <c r="P21" s="92">
        <v>14</v>
      </c>
      <c r="Q21" s="92">
        <v>11</v>
      </c>
      <c r="R21" s="92">
        <v>16</v>
      </c>
      <c r="S21" s="92">
        <v>15</v>
      </c>
      <c r="T21" s="92">
        <v>9</v>
      </c>
      <c r="U21" s="91">
        <f t="shared" si="5"/>
        <v>65</v>
      </c>
    </row>
    <row r="22" spans="2:21" x14ac:dyDescent="0.2">
      <c r="B22" s="90">
        <v>11</v>
      </c>
      <c r="C22" s="90">
        <v>5</v>
      </c>
      <c r="D22" s="90">
        <v>17</v>
      </c>
      <c r="E22" s="90">
        <v>14</v>
      </c>
      <c r="F22" s="90">
        <v>18</v>
      </c>
      <c r="G22" s="91">
        <f t="shared" si="3"/>
        <v>65</v>
      </c>
      <c r="I22" s="90">
        <v>10</v>
      </c>
      <c r="J22" s="90">
        <v>8</v>
      </c>
      <c r="K22" s="90">
        <v>7</v>
      </c>
      <c r="L22" s="90">
        <v>22</v>
      </c>
      <c r="M22" s="90">
        <v>9</v>
      </c>
      <c r="N22" s="91">
        <f t="shared" si="4"/>
        <v>56</v>
      </c>
      <c r="P22" s="92">
        <v>8</v>
      </c>
      <c r="Q22" s="92">
        <v>15</v>
      </c>
      <c r="R22" s="92">
        <v>16</v>
      </c>
      <c r="S22" s="92">
        <v>19</v>
      </c>
      <c r="T22" s="92">
        <v>37</v>
      </c>
      <c r="U22" s="91">
        <f t="shared" si="5"/>
        <v>95</v>
      </c>
    </row>
  </sheetData>
  <mergeCells count="33">
    <mergeCell ref="P7:U7"/>
    <mergeCell ref="B2:C2"/>
    <mergeCell ref="D2:F2"/>
    <mergeCell ref="G2:I2"/>
    <mergeCell ref="J2:L2"/>
    <mergeCell ref="B3:C3"/>
    <mergeCell ref="D3:F3"/>
    <mergeCell ref="B4:C5"/>
    <mergeCell ref="D4:F4"/>
    <mergeCell ref="D5:F5"/>
    <mergeCell ref="B7:G7"/>
    <mergeCell ref="I7:N7"/>
    <mergeCell ref="B14:D14"/>
    <mergeCell ref="I14:K14"/>
    <mergeCell ref="P14:R14"/>
    <mergeCell ref="B15:D15"/>
    <mergeCell ref="E15:G15"/>
    <mergeCell ref="I15:K15"/>
    <mergeCell ref="L15:N15"/>
    <mergeCell ref="P15:R15"/>
    <mergeCell ref="S17:U17"/>
    <mergeCell ref="S15:U15"/>
    <mergeCell ref="B16:D16"/>
    <mergeCell ref="E16:G16"/>
    <mergeCell ref="I16:K16"/>
    <mergeCell ref="L16:N16"/>
    <mergeCell ref="P16:R16"/>
    <mergeCell ref="S16:U16"/>
    <mergeCell ref="B17:D17"/>
    <mergeCell ref="E17:G17"/>
    <mergeCell ref="I17:K17"/>
    <mergeCell ref="L17:N17"/>
    <mergeCell ref="P17:R17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37042-88B6-4894-AC2F-DDDF3A0886B3}">
  <dimension ref="A1:P62"/>
  <sheetViews>
    <sheetView topLeftCell="A37" workbookViewId="0">
      <selection activeCell="A62" sqref="A62"/>
    </sheetView>
  </sheetViews>
  <sheetFormatPr defaultRowHeight="12.75" x14ac:dyDescent="0.2"/>
  <cols>
    <col min="1" max="1" width="35.5703125" customWidth="1"/>
  </cols>
  <sheetData>
    <row r="1" spans="1:16" ht="28.5" x14ac:dyDescent="0.2">
      <c r="A1" s="94" t="s">
        <v>3</v>
      </c>
      <c r="B1" s="94" t="s">
        <v>83</v>
      </c>
      <c r="C1" s="94" t="s">
        <v>84</v>
      </c>
      <c r="D1" s="94" t="s">
        <v>85</v>
      </c>
      <c r="E1" s="94" t="s">
        <v>86</v>
      </c>
      <c r="F1" s="94" t="s">
        <v>87</v>
      </c>
      <c r="G1" s="94" t="s">
        <v>88</v>
      </c>
      <c r="H1" s="94" t="s">
        <v>89</v>
      </c>
      <c r="I1" s="94" t="s">
        <v>90</v>
      </c>
      <c r="J1" s="94" t="s">
        <v>91</v>
      </c>
      <c r="K1" s="94" t="s">
        <v>92</v>
      </c>
      <c r="L1" s="94" t="s">
        <v>93</v>
      </c>
      <c r="M1" s="94" t="s">
        <v>94</v>
      </c>
      <c r="N1" s="95" t="s">
        <v>82</v>
      </c>
      <c r="O1" s="94" t="s">
        <v>95</v>
      </c>
      <c r="P1" s="96" t="s">
        <v>96</v>
      </c>
    </row>
    <row r="2" spans="1:16" ht="15" x14ac:dyDescent="0.2">
      <c r="A2" s="97" t="s">
        <v>23</v>
      </c>
      <c r="B2" s="98">
        <v>2</v>
      </c>
      <c r="C2" s="98">
        <v>3</v>
      </c>
      <c r="D2" s="98">
        <v>1</v>
      </c>
      <c r="E2" s="98">
        <v>1</v>
      </c>
      <c r="F2" s="98">
        <v>1</v>
      </c>
      <c r="G2" s="98">
        <v>2</v>
      </c>
      <c r="H2" s="98">
        <v>3</v>
      </c>
      <c r="I2" s="98">
        <v>3</v>
      </c>
      <c r="J2" s="98">
        <v>2</v>
      </c>
      <c r="K2" s="98">
        <v>3</v>
      </c>
      <c r="L2" s="98">
        <v>2</v>
      </c>
      <c r="M2" s="98">
        <v>2</v>
      </c>
      <c r="N2" s="98">
        <v>2</v>
      </c>
      <c r="O2" s="98">
        <v>2</v>
      </c>
      <c r="P2" s="99">
        <v>1</v>
      </c>
    </row>
    <row r="3" spans="1:16" ht="15" x14ac:dyDescent="0.2">
      <c r="A3" s="100" t="s">
        <v>27</v>
      </c>
      <c r="B3" s="101">
        <v>3</v>
      </c>
      <c r="C3" s="101">
        <v>4</v>
      </c>
      <c r="D3" s="101">
        <v>3</v>
      </c>
      <c r="E3" s="101">
        <v>2</v>
      </c>
      <c r="F3" s="101">
        <v>2</v>
      </c>
      <c r="G3" s="101">
        <v>2</v>
      </c>
      <c r="H3" s="101">
        <v>4</v>
      </c>
      <c r="I3" s="101">
        <v>2</v>
      </c>
      <c r="J3" s="101">
        <v>1</v>
      </c>
      <c r="K3" s="101">
        <v>2</v>
      </c>
      <c r="L3" s="101">
        <v>2</v>
      </c>
      <c r="M3" s="101">
        <v>1</v>
      </c>
      <c r="N3" s="101">
        <v>1</v>
      </c>
      <c r="O3" s="101">
        <v>2</v>
      </c>
      <c r="P3" s="102">
        <v>1</v>
      </c>
    </row>
    <row r="4" spans="1:16" ht="15" x14ac:dyDescent="0.2">
      <c r="A4" s="97" t="s">
        <v>28</v>
      </c>
      <c r="B4" s="98">
        <v>2</v>
      </c>
      <c r="C4" s="98">
        <v>4</v>
      </c>
      <c r="D4" s="98">
        <v>2</v>
      </c>
      <c r="E4" s="98">
        <v>4</v>
      </c>
      <c r="F4" s="98">
        <v>2</v>
      </c>
      <c r="G4" s="98">
        <v>3</v>
      </c>
      <c r="H4" s="98">
        <v>3</v>
      </c>
      <c r="I4" s="98">
        <v>4</v>
      </c>
      <c r="J4" s="98">
        <v>3</v>
      </c>
      <c r="K4" s="98">
        <v>3</v>
      </c>
      <c r="L4" s="98">
        <v>3</v>
      </c>
      <c r="M4" s="98">
        <v>4</v>
      </c>
      <c r="N4" s="98">
        <v>2</v>
      </c>
      <c r="O4" s="98">
        <v>1</v>
      </c>
      <c r="P4" s="99">
        <v>4</v>
      </c>
    </row>
    <row r="5" spans="1:16" ht="15" x14ac:dyDescent="0.2">
      <c r="A5" s="100" t="s">
        <v>30</v>
      </c>
      <c r="B5" s="101">
        <v>1</v>
      </c>
      <c r="C5" s="101">
        <v>1</v>
      </c>
      <c r="D5" s="101">
        <v>1</v>
      </c>
      <c r="E5" s="101">
        <v>1</v>
      </c>
      <c r="F5" s="101">
        <v>1</v>
      </c>
      <c r="G5" s="101">
        <v>1</v>
      </c>
      <c r="H5" s="101">
        <v>3</v>
      </c>
      <c r="I5" s="101">
        <v>1</v>
      </c>
      <c r="J5" s="101">
        <v>1</v>
      </c>
      <c r="K5" s="101">
        <v>2</v>
      </c>
      <c r="L5" s="101">
        <v>1</v>
      </c>
      <c r="M5" s="101">
        <v>1</v>
      </c>
      <c r="N5" s="101">
        <v>1</v>
      </c>
      <c r="O5" s="101">
        <v>1</v>
      </c>
      <c r="P5" s="102">
        <v>1</v>
      </c>
    </row>
    <row r="6" spans="1:16" ht="15" x14ac:dyDescent="0.2">
      <c r="A6" s="97" t="s">
        <v>31</v>
      </c>
      <c r="B6" s="98">
        <v>2</v>
      </c>
      <c r="C6" s="98">
        <v>3</v>
      </c>
      <c r="D6" s="98">
        <v>3</v>
      </c>
      <c r="E6" s="98">
        <v>4</v>
      </c>
      <c r="F6" s="98">
        <v>2</v>
      </c>
      <c r="G6" s="98">
        <v>4</v>
      </c>
      <c r="H6" s="98">
        <v>3</v>
      </c>
      <c r="I6" s="98">
        <v>3</v>
      </c>
      <c r="J6" s="98">
        <v>1</v>
      </c>
      <c r="K6" s="98">
        <v>3</v>
      </c>
      <c r="L6" s="98">
        <v>4</v>
      </c>
      <c r="M6" s="98">
        <v>2</v>
      </c>
      <c r="N6" s="98">
        <v>4</v>
      </c>
      <c r="O6" s="98">
        <v>4</v>
      </c>
      <c r="P6" s="99">
        <v>1</v>
      </c>
    </row>
    <row r="7" spans="1:16" ht="15" x14ac:dyDescent="0.2">
      <c r="A7" s="100" t="s">
        <v>33</v>
      </c>
      <c r="B7" s="101">
        <v>3</v>
      </c>
      <c r="C7" s="101">
        <v>3</v>
      </c>
      <c r="D7" s="101">
        <v>3</v>
      </c>
      <c r="E7" s="101">
        <v>2</v>
      </c>
      <c r="F7" s="101">
        <v>3</v>
      </c>
      <c r="G7" s="101">
        <v>3</v>
      </c>
      <c r="H7" s="101">
        <v>4</v>
      </c>
      <c r="I7" s="101">
        <v>4</v>
      </c>
      <c r="J7" s="101">
        <v>1</v>
      </c>
      <c r="K7" s="101">
        <v>3</v>
      </c>
      <c r="L7" s="101">
        <v>3</v>
      </c>
      <c r="M7" s="101">
        <v>3</v>
      </c>
      <c r="N7" s="101">
        <v>3</v>
      </c>
      <c r="O7" s="101">
        <v>2</v>
      </c>
      <c r="P7" s="102">
        <v>1</v>
      </c>
    </row>
    <row r="8" spans="1:16" ht="15" x14ac:dyDescent="0.2">
      <c r="A8" s="97" t="s">
        <v>34</v>
      </c>
      <c r="B8" s="98">
        <v>1</v>
      </c>
      <c r="C8" s="98">
        <v>2</v>
      </c>
      <c r="D8" s="98">
        <v>1</v>
      </c>
      <c r="E8" s="98">
        <v>1</v>
      </c>
      <c r="F8" s="98">
        <v>3</v>
      </c>
      <c r="G8" s="98">
        <v>1</v>
      </c>
      <c r="H8" s="98">
        <v>1</v>
      </c>
      <c r="I8" s="98">
        <v>2</v>
      </c>
      <c r="J8" s="98">
        <v>2</v>
      </c>
      <c r="K8" s="98">
        <v>1</v>
      </c>
      <c r="L8" s="98">
        <v>3</v>
      </c>
      <c r="M8" s="98">
        <v>1</v>
      </c>
      <c r="N8" s="98">
        <v>1</v>
      </c>
      <c r="O8" s="98">
        <v>1</v>
      </c>
      <c r="P8" s="99">
        <v>1</v>
      </c>
    </row>
    <row r="9" spans="1:16" ht="15" x14ac:dyDescent="0.2">
      <c r="A9" s="100" t="s">
        <v>36</v>
      </c>
      <c r="B9" s="101">
        <v>2</v>
      </c>
      <c r="C9" s="101">
        <v>4</v>
      </c>
      <c r="D9" s="101">
        <v>4</v>
      </c>
      <c r="E9" s="101">
        <v>3</v>
      </c>
      <c r="F9" s="101">
        <v>2</v>
      </c>
      <c r="G9" s="101">
        <v>3</v>
      </c>
      <c r="H9" s="101">
        <v>4</v>
      </c>
      <c r="I9" s="101">
        <v>3</v>
      </c>
      <c r="J9" s="101">
        <v>2</v>
      </c>
      <c r="K9" s="101">
        <v>1</v>
      </c>
      <c r="L9" s="101">
        <v>2</v>
      </c>
      <c r="M9" s="101">
        <v>3</v>
      </c>
      <c r="N9" s="101">
        <v>3</v>
      </c>
      <c r="O9" s="101">
        <v>4</v>
      </c>
      <c r="P9" s="102">
        <v>1</v>
      </c>
    </row>
    <row r="10" spans="1:16" ht="15" x14ac:dyDescent="0.2">
      <c r="A10" s="97" t="s">
        <v>37</v>
      </c>
      <c r="B10" s="98">
        <v>2</v>
      </c>
      <c r="C10" s="98">
        <v>3</v>
      </c>
      <c r="D10" s="98">
        <v>2</v>
      </c>
      <c r="E10" s="98">
        <v>4</v>
      </c>
      <c r="F10" s="98">
        <v>1</v>
      </c>
      <c r="G10" s="98">
        <v>1</v>
      </c>
      <c r="H10" s="98">
        <v>2</v>
      </c>
      <c r="I10" s="98">
        <v>2</v>
      </c>
      <c r="J10" s="98">
        <v>1</v>
      </c>
      <c r="K10" s="98">
        <v>1</v>
      </c>
      <c r="L10" s="98">
        <v>2</v>
      </c>
      <c r="M10" s="98">
        <v>1</v>
      </c>
      <c r="N10" s="98">
        <v>1</v>
      </c>
      <c r="O10" s="98">
        <v>1</v>
      </c>
      <c r="P10" s="99">
        <v>1</v>
      </c>
    </row>
    <row r="11" spans="1:16" ht="15" x14ac:dyDescent="0.2">
      <c r="A11" s="100" t="s">
        <v>38</v>
      </c>
      <c r="B11" s="101">
        <v>3</v>
      </c>
      <c r="C11" s="101">
        <v>2</v>
      </c>
      <c r="D11" s="101">
        <v>2</v>
      </c>
      <c r="E11" s="101">
        <v>2</v>
      </c>
      <c r="F11" s="101">
        <v>1</v>
      </c>
      <c r="G11" s="101">
        <v>3</v>
      </c>
      <c r="H11" s="101">
        <v>4</v>
      </c>
      <c r="I11" s="101">
        <v>2</v>
      </c>
      <c r="J11" s="101">
        <v>1</v>
      </c>
      <c r="K11" s="101">
        <v>3</v>
      </c>
      <c r="L11" s="101">
        <v>3</v>
      </c>
      <c r="M11" s="101">
        <v>2</v>
      </c>
      <c r="N11" s="101">
        <v>1</v>
      </c>
      <c r="O11" s="101">
        <v>1</v>
      </c>
      <c r="P11" s="102">
        <v>1</v>
      </c>
    </row>
    <row r="12" spans="1:16" ht="15" x14ac:dyDescent="0.2">
      <c r="A12" s="97" t="s">
        <v>39</v>
      </c>
      <c r="B12" s="98">
        <v>1</v>
      </c>
      <c r="C12" s="98">
        <v>3</v>
      </c>
      <c r="D12" s="98">
        <v>1</v>
      </c>
      <c r="E12" s="98">
        <v>1</v>
      </c>
      <c r="F12" s="98">
        <v>1</v>
      </c>
      <c r="G12" s="98">
        <v>1</v>
      </c>
      <c r="H12" s="98">
        <v>4</v>
      </c>
      <c r="I12" s="98">
        <v>3</v>
      </c>
      <c r="J12" s="98">
        <v>1</v>
      </c>
      <c r="K12" s="98">
        <v>4</v>
      </c>
      <c r="L12" s="98">
        <v>3</v>
      </c>
      <c r="M12" s="98">
        <v>3</v>
      </c>
      <c r="N12" s="98">
        <v>2</v>
      </c>
      <c r="O12" s="98">
        <v>1</v>
      </c>
      <c r="P12" s="99">
        <v>1</v>
      </c>
    </row>
    <row r="13" spans="1:16" ht="15" x14ac:dyDescent="0.2">
      <c r="A13" s="100" t="s">
        <v>40</v>
      </c>
      <c r="B13" s="101">
        <v>2</v>
      </c>
      <c r="C13" s="101">
        <v>3</v>
      </c>
      <c r="D13" s="101">
        <v>3</v>
      </c>
      <c r="E13" s="101">
        <v>4</v>
      </c>
      <c r="F13" s="101">
        <v>3</v>
      </c>
      <c r="G13" s="101">
        <v>2</v>
      </c>
      <c r="H13" s="101">
        <v>3</v>
      </c>
      <c r="I13" s="101">
        <v>3</v>
      </c>
      <c r="J13" s="101">
        <v>2</v>
      </c>
      <c r="K13" s="101">
        <v>2</v>
      </c>
      <c r="L13" s="101">
        <v>3</v>
      </c>
      <c r="M13" s="101">
        <v>4</v>
      </c>
      <c r="N13" s="101">
        <v>3</v>
      </c>
      <c r="O13" s="101">
        <v>3</v>
      </c>
      <c r="P13" s="102">
        <v>2</v>
      </c>
    </row>
    <row r="14" spans="1:16" ht="15" x14ac:dyDescent="0.2">
      <c r="A14" s="97" t="s">
        <v>41</v>
      </c>
      <c r="B14" s="98">
        <v>3</v>
      </c>
      <c r="C14" s="98">
        <v>4</v>
      </c>
      <c r="D14" s="98">
        <v>3</v>
      </c>
      <c r="E14" s="98">
        <v>3</v>
      </c>
      <c r="F14" s="98">
        <v>3</v>
      </c>
      <c r="G14" s="98">
        <v>3</v>
      </c>
      <c r="H14" s="98">
        <v>2</v>
      </c>
      <c r="I14" s="98">
        <v>2</v>
      </c>
      <c r="J14" s="98">
        <v>2</v>
      </c>
      <c r="K14" s="98">
        <v>4</v>
      </c>
      <c r="L14" s="98">
        <v>3</v>
      </c>
      <c r="M14" s="98">
        <v>3</v>
      </c>
      <c r="N14" s="98">
        <v>2</v>
      </c>
      <c r="O14" s="98">
        <v>3</v>
      </c>
      <c r="P14" s="99">
        <v>2</v>
      </c>
    </row>
    <row r="15" spans="1:16" ht="15" x14ac:dyDescent="0.2">
      <c r="A15" s="100" t="s">
        <v>42</v>
      </c>
      <c r="B15" s="101">
        <v>2</v>
      </c>
      <c r="C15" s="101">
        <v>3</v>
      </c>
      <c r="D15" s="101">
        <v>1</v>
      </c>
      <c r="E15" s="101">
        <v>1</v>
      </c>
      <c r="F15" s="101">
        <v>1</v>
      </c>
      <c r="G15" s="101">
        <v>3</v>
      </c>
      <c r="H15" s="101">
        <v>2</v>
      </c>
      <c r="I15" s="101">
        <v>1</v>
      </c>
      <c r="J15" s="101">
        <v>1</v>
      </c>
      <c r="K15" s="101">
        <v>3</v>
      </c>
      <c r="L15" s="101">
        <v>3</v>
      </c>
      <c r="M15" s="101">
        <v>1</v>
      </c>
      <c r="N15" s="101">
        <v>1</v>
      </c>
      <c r="O15" s="101">
        <v>1</v>
      </c>
      <c r="P15" s="102">
        <v>1</v>
      </c>
    </row>
    <row r="16" spans="1:16" ht="15" x14ac:dyDescent="0.2">
      <c r="A16" s="97" t="s">
        <v>44</v>
      </c>
      <c r="B16" s="98">
        <v>2</v>
      </c>
      <c r="C16" s="98">
        <v>4</v>
      </c>
      <c r="D16" s="98">
        <v>2</v>
      </c>
      <c r="E16" s="98">
        <v>3</v>
      </c>
      <c r="F16" s="98">
        <v>2</v>
      </c>
      <c r="G16" s="98">
        <v>3</v>
      </c>
      <c r="H16" s="98">
        <v>1</v>
      </c>
      <c r="I16" s="98">
        <v>1</v>
      </c>
      <c r="J16" s="98">
        <v>2</v>
      </c>
      <c r="K16" s="98">
        <v>3</v>
      </c>
      <c r="L16" s="98">
        <v>2</v>
      </c>
      <c r="M16" s="98">
        <v>4</v>
      </c>
      <c r="N16" s="98">
        <v>2</v>
      </c>
      <c r="O16" s="98">
        <v>2</v>
      </c>
      <c r="P16" s="99">
        <v>1</v>
      </c>
    </row>
    <row r="17" spans="1:16" ht="15" x14ac:dyDescent="0.2">
      <c r="A17" s="100" t="s">
        <v>46</v>
      </c>
      <c r="B17" s="101">
        <v>2</v>
      </c>
      <c r="C17" s="101">
        <v>2</v>
      </c>
      <c r="D17" s="101">
        <v>1</v>
      </c>
      <c r="E17" s="101">
        <v>2</v>
      </c>
      <c r="F17" s="101">
        <v>4</v>
      </c>
      <c r="G17" s="101">
        <v>4</v>
      </c>
      <c r="H17" s="101">
        <v>3</v>
      </c>
      <c r="I17" s="101">
        <v>3</v>
      </c>
      <c r="J17" s="101">
        <v>2</v>
      </c>
      <c r="K17" s="101">
        <v>1</v>
      </c>
      <c r="L17" s="101">
        <v>2</v>
      </c>
      <c r="M17" s="101">
        <v>3</v>
      </c>
      <c r="N17" s="101">
        <v>3</v>
      </c>
      <c r="O17" s="101">
        <v>3</v>
      </c>
      <c r="P17" s="102">
        <v>1</v>
      </c>
    </row>
    <row r="18" spans="1:16" ht="15" x14ac:dyDescent="0.2">
      <c r="A18" s="97" t="s">
        <v>47</v>
      </c>
      <c r="B18" s="98">
        <v>3</v>
      </c>
      <c r="C18" s="98">
        <v>2</v>
      </c>
      <c r="D18" s="98">
        <v>3</v>
      </c>
      <c r="E18" s="98">
        <v>2</v>
      </c>
      <c r="F18" s="98">
        <v>2</v>
      </c>
      <c r="G18" s="98">
        <v>3</v>
      </c>
      <c r="H18" s="98">
        <v>3</v>
      </c>
      <c r="I18" s="98">
        <v>3</v>
      </c>
      <c r="J18" s="98">
        <v>2</v>
      </c>
      <c r="K18" s="98">
        <v>3</v>
      </c>
      <c r="L18" s="98">
        <v>3</v>
      </c>
      <c r="M18" s="98">
        <v>2</v>
      </c>
      <c r="N18" s="98">
        <v>3</v>
      </c>
      <c r="O18" s="98">
        <v>2</v>
      </c>
      <c r="P18" s="99">
        <v>2</v>
      </c>
    </row>
    <row r="19" spans="1:16" ht="15" x14ac:dyDescent="0.2">
      <c r="A19" s="100" t="s">
        <v>48</v>
      </c>
      <c r="B19" s="101">
        <v>2</v>
      </c>
      <c r="C19" s="101">
        <v>3</v>
      </c>
      <c r="D19" s="101">
        <v>3</v>
      </c>
      <c r="E19" s="101">
        <v>2</v>
      </c>
      <c r="F19" s="101">
        <v>2</v>
      </c>
      <c r="G19" s="101">
        <v>2</v>
      </c>
      <c r="H19" s="101">
        <v>1</v>
      </c>
      <c r="I19" s="101">
        <v>4</v>
      </c>
      <c r="J19" s="101">
        <v>3</v>
      </c>
      <c r="K19" s="101">
        <v>3</v>
      </c>
      <c r="L19" s="101">
        <v>3</v>
      </c>
      <c r="M19" s="101">
        <v>3</v>
      </c>
      <c r="N19" s="101">
        <v>3</v>
      </c>
      <c r="O19" s="101">
        <v>3</v>
      </c>
      <c r="P19" s="102">
        <v>1</v>
      </c>
    </row>
    <row r="20" spans="1:16" ht="15" x14ac:dyDescent="0.2">
      <c r="A20" s="97" t="s">
        <v>49</v>
      </c>
      <c r="B20" s="98">
        <v>2</v>
      </c>
      <c r="C20" s="98">
        <v>3</v>
      </c>
      <c r="D20" s="98">
        <v>2</v>
      </c>
      <c r="E20" s="98">
        <v>2</v>
      </c>
      <c r="F20" s="98">
        <v>3</v>
      </c>
      <c r="G20" s="98">
        <v>3</v>
      </c>
      <c r="H20" s="98">
        <v>1</v>
      </c>
      <c r="I20" s="98">
        <v>3</v>
      </c>
      <c r="J20" s="98">
        <v>3</v>
      </c>
      <c r="K20" s="98">
        <v>3</v>
      </c>
      <c r="L20" s="98">
        <v>2</v>
      </c>
      <c r="M20" s="98">
        <v>3</v>
      </c>
      <c r="N20" s="98">
        <v>4</v>
      </c>
      <c r="O20" s="98">
        <v>3</v>
      </c>
      <c r="P20" s="99">
        <v>2</v>
      </c>
    </row>
    <row r="21" spans="1:16" ht="15" x14ac:dyDescent="0.2">
      <c r="A21" s="100" t="s">
        <v>51</v>
      </c>
      <c r="B21" s="101">
        <v>2</v>
      </c>
      <c r="C21" s="101">
        <v>2</v>
      </c>
      <c r="D21" s="101">
        <v>3</v>
      </c>
      <c r="E21" s="101">
        <v>2</v>
      </c>
      <c r="F21" s="101">
        <v>2</v>
      </c>
      <c r="G21" s="101">
        <v>3</v>
      </c>
      <c r="H21" s="101">
        <v>1</v>
      </c>
      <c r="I21" s="101">
        <v>2</v>
      </c>
      <c r="J21" s="101">
        <v>1</v>
      </c>
      <c r="K21" s="101">
        <v>1</v>
      </c>
      <c r="L21" s="101">
        <v>1</v>
      </c>
      <c r="M21" s="101">
        <v>2</v>
      </c>
      <c r="N21" s="101">
        <v>2</v>
      </c>
      <c r="O21" s="101">
        <v>2</v>
      </c>
      <c r="P21" s="102">
        <v>1</v>
      </c>
    </row>
    <row r="22" spans="1:16" ht="15" x14ac:dyDescent="0.2">
      <c r="A22" s="97" t="s">
        <v>52</v>
      </c>
      <c r="B22" s="98">
        <v>2</v>
      </c>
      <c r="C22" s="98">
        <v>3</v>
      </c>
      <c r="D22" s="98">
        <v>2</v>
      </c>
      <c r="E22" s="98">
        <v>2</v>
      </c>
      <c r="F22" s="98">
        <v>2</v>
      </c>
      <c r="G22" s="98">
        <v>3</v>
      </c>
      <c r="H22" s="98">
        <v>3</v>
      </c>
      <c r="I22" s="98">
        <v>2</v>
      </c>
      <c r="J22" s="98">
        <v>2</v>
      </c>
      <c r="K22" s="98">
        <v>2</v>
      </c>
      <c r="L22" s="98">
        <v>2</v>
      </c>
      <c r="M22" s="98">
        <v>2</v>
      </c>
      <c r="N22" s="98">
        <v>2</v>
      </c>
      <c r="O22" s="98">
        <v>2</v>
      </c>
      <c r="P22" s="99">
        <v>1</v>
      </c>
    </row>
    <row r="23" spans="1:16" ht="15" x14ac:dyDescent="0.2">
      <c r="A23" s="100" t="s">
        <v>53</v>
      </c>
      <c r="B23" s="101">
        <v>4</v>
      </c>
      <c r="C23" s="101">
        <v>4</v>
      </c>
      <c r="D23" s="101">
        <v>4</v>
      </c>
      <c r="E23" s="101">
        <v>4</v>
      </c>
      <c r="F23" s="101">
        <v>4</v>
      </c>
      <c r="G23" s="101">
        <v>4</v>
      </c>
      <c r="H23" s="101">
        <v>4</v>
      </c>
      <c r="I23" s="101">
        <v>4</v>
      </c>
      <c r="J23" s="101">
        <v>4</v>
      </c>
      <c r="K23" s="101">
        <v>4</v>
      </c>
      <c r="L23" s="101">
        <v>4</v>
      </c>
      <c r="M23" s="101">
        <v>4</v>
      </c>
      <c r="N23" s="101">
        <v>4</v>
      </c>
      <c r="O23" s="101">
        <v>4</v>
      </c>
      <c r="P23" s="102">
        <v>4</v>
      </c>
    </row>
    <row r="24" spans="1:16" ht="15" x14ac:dyDescent="0.2">
      <c r="A24" s="97" t="s">
        <v>54</v>
      </c>
      <c r="B24" s="98">
        <v>3</v>
      </c>
      <c r="C24" s="98">
        <v>4</v>
      </c>
      <c r="D24" s="98">
        <v>2</v>
      </c>
      <c r="E24" s="98">
        <v>3</v>
      </c>
      <c r="F24" s="98">
        <v>3</v>
      </c>
      <c r="G24" s="98">
        <v>4</v>
      </c>
      <c r="H24" s="98">
        <v>4</v>
      </c>
      <c r="I24" s="98">
        <v>4</v>
      </c>
      <c r="J24" s="98">
        <v>2</v>
      </c>
      <c r="K24" s="98">
        <v>4</v>
      </c>
      <c r="L24" s="98">
        <v>4</v>
      </c>
      <c r="M24" s="98">
        <v>3</v>
      </c>
      <c r="N24" s="98">
        <v>3</v>
      </c>
      <c r="O24" s="98">
        <v>3</v>
      </c>
      <c r="P24" s="99">
        <v>1</v>
      </c>
    </row>
    <row r="25" spans="1:16" ht="15" x14ac:dyDescent="0.2">
      <c r="A25" s="100" t="s">
        <v>55</v>
      </c>
      <c r="B25" s="101">
        <v>3</v>
      </c>
      <c r="C25" s="101">
        <v>3</v>
      </c>
      <c r="D25" s="101">
        <v>2</v>
      </c>
      <c r="E25" s="101">
        <v>1</v>
      </c>
      <c r="F25" s="101">
        <v>3</v>
      </c>
      <c r="G25" s="101">
        <v>4</v>
      </c>
      <c r="H25" s="101">
        <v>4</v>
      </c>
      <c r="I25" s="101">
        <v>2</v>
      </c>
      <c r="J25" s="101">
        <v>2</v>
      </c>
      <c r="K25" s="101">
        <v>3</v>
      </c>
      <c r="L25" s="101">
        <v>3</v>
      </c>
      <c r="M25" s="101">
        <v>1</v>
      </c>
      <c r="N25" s="101">
        <v>3</v>
      </c>
      <c r="O25" s="101">
        <v>1</v>
      </c>
      <c r="P25" s="102">
        <v>1</v>
      </c>
    </row>
    <row r="26" spans="1:16" ht="15" x14ac:dyDescent="0.2">
      <c r="A26" s="97" t="s">
        <v>56</v>
      </c>
      <c r="B26" s="98">
        <v>2</v>
      </c>
      <c r="C26" s="98">
        <v>3</v>
      </c>
      <c r="D26" s="98">
        <v>3</v>
      </c>
      <c r="E26" s="98">
        <v>2</v>
      </c>
      <c r="F26" s="98">
        <v>1</v>
      </c>
      <c r="G26" s="98">
        <v>2</v>
      </c>
      <c r="H26" s="98">
        <v>3</v>
      </c>
      <c r="I26" s="98">
        <v>3</v>
      </c>
      <c r="J26" s="98">
        <v>1</v>
      </c>
      <c r="K26" s="98">
        <v>3</v>
      </c>
      <c r="L26" s="98">
        <v>2</v>
      </c>
      <c r="M26" s="98">
        <v>1</v>
      </c>
      <c r="N26" s="98">
        <v>2</v>
      </c>
      <c r="O26" s="98">
        <v>1</v>
      </c>
      <c r="P26" s="99">
        <v>1</v>
      </c>
    </row>
    <row r="27" spans="1:16" ht="15" x14ac:dyDescent="0.2">
      <c r="A27" s="100" t="s">
        <v>57</v>
      </c>
      <c r="B27" s="101">
        <v>3</v>
      </c>
      <c r="C27" s="101">
        <v>3</v>
      </c>
      <c r="D27" s="101">
        <v>3</v>
      </c>
      <c r="E27" s="101">
        <v>2</v>
      </c>
      <c r="F27" s="101">
        <v>3</v>
      </c>
      <c r="G27" s="101">
        <v>4</v>
      </c>
      <c r="H27" s="101">
        <v>4</v>
      </c>
      <c r="I27" s="101">
        <v>2</v>
      </c>
      <c r="J27" s="101">
        <v>2</v>
      </c>
      <c r="K27" s="101">
        <v>4</v>
      </c>
      <c r="L27" s="101">
        <v>2</v>
      </c>
      <c r="M27" s="101">
        <v>2</v>
      </c>
      <c r="N27" s="101">
        <v>2</v>
      </c>
      <c r="O27" s="101">
        <v>2</v>
      </c>
      <c r="P27" s="102">
        <v>1</v>
      </c>
    </row>
    <row r="28" spans="1:16" ht="15" x14ac:dyDescent="0.2">
      <c r="A28" s="97" t="s">
        <v>58</v>
      </c>
      <c r="B28" s="98">
        <v>1</v>
      </c>
      <c r="C28" s="98">
        <v>2</v>
      </c>
      <c r="D28" s="98">
        <v>1</v>
      </c>
      <c r="E28" s="98">
        <v>1</v>
      </c>
      <c r="F28" s="98">
        <v>1</v>
      </c>
      <c r="G28" s="98">
        <v>3</v>
      </c>
      <c r="H28" s="98">
        <v>2</v>
      </c>
      <c r="I28" s="98">
        <v>2</v>
      </c>
      <c r="J28" s="98">
        <v>1</v>
      </c>
      <c r="K28" s="98">
        <v>3</v>
      </c>
      <c r="L28" s="98">
        <v>3</v>
      </c>
      <c r="M28" s="98">
        <v>3</v>
      </c>
      <c r="N28" s="98">
        <v>3</v>
      </c>
      <c r="O28" s="98">
        <v>3</v>
      </c>
      <c r="P28" s="99">
        <v>1</v>
      </c>
    </row>
    <row r="29" spans="1:16" ht="15" x14ac:dyDescent="0.2">
      <c r="A29" s="100" t="s">
        <v>59</v>
      </c>
      <c r="B29" s="101">
        <v>4</v>
      </c>
      <c r="C29" s="101">
        <v>4</v>
      </c>
      <c r="D29" s="101">
        <v>4</v>
      </c>
      <c r="E29" s="101">
        <v>4</v>
      </c>
      <c r="F29" s="101">
        <v>4</v>
      </c>
      <c r="G29" s="101">
        <v>4</v>
      </c>
      <c r="H29" s="101">
        <v>4</v>
      </c>
      <c r="I29" s="101">
        <v>2</v>
      </c>
      <c r="J29" s="101">
        <v>1</v>
      </c>
      <c r="K29" s="101">
        <v>3</v>
      </c>
      <c r="L29" s="101">
        <v>1</v>
      </c>
      <c r="M29" s="101">
        <v>3</v>
      </c>
      <c r="N29" s="101">
        <v>3</v>
      </c>
      <c r="O29" s="101">
        <v>4</v>
      </c>
      <c r="P29" s="102">
        <v>2</v>
      </c>
    </row>
    <row r="30" spans="1:16" ht="15" x14ac:dyDescent="0.2">
      <c r="A30" s="97" t="s">
        <v>60</v>
      </c>
      <c r="B30" s="98">
        <v>2</v>
      </c>
      <c r="C30" s="98">
        <v>3</v>
      </c>
      <c r="D30" s="98">
        <v>1</v>
      </c>
      <c r="E30" s="98">
        <v>1</v>
      </c>
      <c r="F30" s="98">
        <v>1</v>
      </c>
      <c r="G30" s="98">
        <v>3</v>
      </c>
      <c r="H30" s="98">
        <v>4</v>
      </c>
      <c r="I30" s="98">
        <v>3</v>
      </c>
      <c r="J30" s="98">
        <v>4</v>
      </c>
      <c r="K30" s="98">
        <v>3</v>
      </c>
      <c r="L30" s="98">
        <v>4</v>
      </c>
      <c r="M30" s="98">
        <v>1</v>
      </c>
      <c r="N30" s="98">
        <v>1</v>
      </c>
      <c r="O30" s="98">
        <v>1</v>
      </c>
      <c r="P30" s="99">
        <v>1</v>
      </c>
    </row>
    <row r="31" spans="1:16" ht="15" x14ac:dyDescent="0.2">
      <c r="A31" s="100" t="s">
        <v>61</v>
      </c>
      <c r="B31" s="101">
        <v>1</v>
      </c>
      <c r="C31" s="101">
        <v>3</v>
      </c>
      <c r="D31" s="101">
        <v>3</v>
      </c>
      <c r="E31" s="101">
        <v>3</v>
      </c>
      <c r="F31" s="101">
        <v>1</v>
      </c>
      <c r="G31" s="101">
        <v>2</v>
      </c>
      <c r="H31" s="101">
        <v>3</v>
      </c>
      <c r="I31" s="101">
        <v>3</v>
      </c>
      <c r="J31" s="101">
        <v>3</v>
      </c>
      <c r="K31" s="101">
        <v>3</v>
      </c>
      <c r="L31" s="101">
        <v>3</v>
      </c>
      <c r="M31" s="101">
        <v>2</v>
      </c>
      <c r="N31" s="101">
        <v>2</v>
      </c>
      <c r="O31" s="101">
        <v>2</v>
      </c>
      <c r="P31" s="102">
        <v>1</v>
      </c>
    </row>
    <row r="32" spans="1:16" ht="15" x14ac:dyDescent="0.2">
      <c r="A32" s="97" t="s">
        <v>62</v>
      </c>
      <c r="B32" s="98">
        <v>2</v>
      </c>
      <c r="C32" s="98">
        <v>3</v>
      </c>
      <c r="D32" s="98">
        <v>2</v>
      </c>
      <c r="E32" s="98">
        <v>2</v>
      </c>
      <c r="F32" s="98">
        <v>2</v>
      </c>
      <c r="G32" s="98">
        <v>2</v>
      </c>
      <c r="H32" s="98">
        <v>3</v>
      </c>
      <c r="I32" s="98">
        <v>2</v>
      </c>
      <c r="J32" s="98">
        <v>1</v>
      </c>
      <c r="K32" s="98">
        <v>4</v>
      </c>
      <c r="L32" s="98">
        <v>3</v>
      </c>
      <c r="M32" s="98">
        <v>2</v>
      </c>
      <c r="N32" s="98">
        <v>2</v>
      </c>
      <c r="O32" s="98">
        <v>1</v>
      </c>
      <c r="P32" s="99">
        <v>1</v>
      </c>
    </row>
    <row r="33" spans="1:16" ht="15" x14ac:dyDescent="0.2">
      <c r="A33" s="100" t="s">
        <v>63</v>
      </c>
      <c r="B33" s="101">
        <v>1</v>
      </c>
      <c r="C33" s="101">
        <v>1</v>
      </c>
      <c r="D33" s="101">
        <v>1</v>
      </c>
      <c r="E33" s="101">
        <v>2</v>
      </c>
      <c r="F33" s="101">
        <v>1</v>
      </c>
      <c r="G33" s="101">
        <v>1</v>
      </c>
      <c r="H33" s="101">
        <v>4</v>
      </c>
      <c r="I33" s="101">
        <v>1</v>
      </c>
      <c r="J33" s="101">
        <v>1</v>
      </c>
      <c r="K33" s="101">
        <v>1</v>
      </c>
      <c r="L33" s="101">
        <v>1</v>
      </c>
      <c r="M33" s="101">
        <v>1</v>
      </c>
      <c r="N33" s="101">
        <v>1</v>
      </c>
      <c r="O33" s="101">
        <v>1</v>
      </c>
      <c r="P33" s="102">
        <v>1</v>
      </c>
    </row>
    <row r="34" spans="1:16" ht="15" x14ac:dyDescent="0.2">
      <c r="A34" s="97" t="s">
        <v>64</v>
      </c>
      <c r="B34" s="98">
        <v>3</v>
      </c>
      <c r="C34" s="98">
        <v>2</v>
      </c>
      <c r="D34" s="98">
        <v>2</v>
      </c>
      <c r="E34" s="98">
        <v>2</v>
      </c>
      <c r="F34" s="98">
        <v>2</v>
      </c>
      <c r="G34" s="98">
        <v>3</v>
      </c>
      <c r="H34" s="98">
        <v>3</v>
      </c>
      <c r="I34" s="98">
        <v>3</v>
      </c>
      <c r="J34" s="98">
        <v>2</v>
      </c>
      <c r="K34" s="98">
        <v>3</v>
      </c>
      <c r="L34" s="98">
        <v>3</v>
      </c>
      <c r="M34" s="98">
        <v>2</v>
      </c>
      <c r="N34" s="98">
        <v>2</v>
      </c>
      <c r="O34" s="98">
        <v>3</v>
      </c>
      <c r="P34" s="99">
        <v>2</v>
      </c>
    </row>
    <row r="35" spans="1:16" ht="15" x14ac:dyDescent="0.2">
      <c r="A35" s="100" t="s">
        <v>65</v>
      </c>
      <c r="B35" s="101">
        <v>3</v>
      </c>
      <c r="C35" s="101">
        <v>2</v>
      </c>
      <c r="D35" s="101">
        <v>2</v>
      </c>
      <c r="E35" s="101">
        <v>2</v>
      </c>
      <c r="F35" s="101">
        <v>2</v>
      </c>
      <c r="G35" s="101">
        <v>2</v>
      </c>
      <c r="H35" s="101">
        <v>3</v>
      </c>
      <c r="I35" s="101">
        <v>3</v>
      </c>
      <c r="J35" s="101">
        <v>1</v>
      </c>
      <c r="K35" s="101">
        <v>3</v>
      </c>
      <c r="L35" s="101">
        <v>3</v>
      </c>
      <c r="M35" s="101">
        <v>3</v>
      </c>
      <c r="N35" s="101">
        <v>1</v>
      </c>
      <c r="O35" s="101">
        <v>2</v>
      </c>
      <c r="P35" s="102">
        <v>1</v>
      </c>
    </row>
    <row r="36" spans="1:16" ht="15" x14ac:dyDescent="0.2">
      <c r="A36" s="97" t="s">
        <v>66</v>
      </c>
      <c r="B36" s="98">
        <v>2</v>
      </c>
      <c r="C36" s="98">
        <v>2</v>
      </c>
      <c r="D36" s="98">
        <v>3</v>
      </c>
      <c r="E36" s="98">
        <v>2</v>
      </c>
      <c r="F36" s="98">
        <v>2</v>
      </c>
      <c r="G36" s="98">
        <v>3</v>
      </c>
      <c r="H36" s="98">
        <v>3</v>
      </c>
      <c r="I36" s="98">
        <v>2</v>
      </c>
      <c r="J36" s="98">
        <v>1</v>
      </c>
      <c r="K36" s="98">
        <v>1</v>
      </c>
      <c r="L36" s="98">
        <v>1</v>
      </c>
      <c r="M36" s="98">
        <v>1</v>
      </c>
      <c r="N36" s="98">
        <v>1</v>
      </c>
      <c r="O36" s="98">
        <v>1</v>
      </c>
      <c r="P36" s="99">
        <v>1</v>
      </c>
    </row>
    <row r="37" spans="1:16" ht="15" x14ac:dyDescent="0.2">
      <c r="A37" s="100" t="s">
        <v>67</v>
      </c>
      <c r="B37" s="101">
        <v>1</v>
      </c>
      <c r="C37" s="101">
        <v>1</v>
      </c>
      <c r="D37" s="101">
        <v>1</v>
      </c>
      <c r="E37" s="101">
        <v>1</v>
      </c>
      <c r="F37" s="101">
        <v>1</v>
      </c>
      <c r="G37" s="101">
        <v>1</v>
      </c>
      <c r="H37" s="101">
        <v>1</v>
      </c>
      <c r="I37" s="101">
        <v>1</v>
      </c>
      <c r="J37" s="101">
        <v>1</v>
      </c>
      <c r="K37" s="101">
        <v>1</v>
      </c>
      <c r="L37" s="101">
        <v>2</v>
      </c>
      <c r="M37" s="101">
        <v>1</v>
      </c>
      <c r="N37" s="101">
        <v>1</v>
      </c>
      <c r="O37" s="101">
        <v>1</v>
      </c>
      <c r="P37" s="102">
        <v>1</v>
      </c>
    </row>
    <row r="38" spans="1:16" ht="15" x14ac:dyDescent="0.2">
      <c r="A38" s="97" t="s">
        <v>68</v>
      </c>
      <c r="B38" s="98">
        <v>3</v>
      </c>
      <c r="C38" s="98">
        <v>2</v>
      </c>
      <c r="D38" s="98">
        <v>2</v>
      </c>
      <c r="E38" s="98">
        <v>2</v>
      </c>
      <c r="F38" s="98">
        <v>4</v>
      </c>
      <c r="G38" s="98">
        <v>4</v>
      </c>
      <c r="H38" s="98">
        <v>3</v>
      </c>
      <c r="I38" s="98">
        <v>3</v>
      </c>
      <c r="J38" s="98">
        <v>4</v>
      </c>
      <c r="K38" s="98">
        <v>3</v>
      </c>
      <c r="L38" s="98">
        <v>3</v>
      </c>
      <c r="M38" s="98">
        <v>3</v>
      </c>
      <c r="N38" s="98">
        <v>3</v>
      </c>
      <c r="O38" s="98">
        <v>4</v>
      </c>
      <c r="P38" s="99">
        <v>4</v>
      </c>
    </row>
    <row r="39" spans="1:16" ht="15" x14ac:dyDescent="0.2">
      <c r="A39" s="100" t="s">
        <v>69</v>
      </c>
      <c r="B39" s="101">
        <v>4</v>
      </c>
      <c r="C39" s="101">
        <v>1</v>
      </c>
      <c r="D39" s="101">
        <v>1</v>
      </c>
      <c r="E39" s="101">
        <v>3</v>
      </c>
      <c r="F39" s="101">
        <v>4</v>
      </c>
      <c r="G39" s="101">
        <v>2</v>
      </c>
      <c r="H39" s="101">
        <v>2</v>
      </c>
      <c r="I39" s="101">
        <v>4</v>
      </c>
      <c r="J39" s="101">
        <v>1</v>
      </c>
      <c r="K39" s="101">
        <v>1</v>
      </c>
      <c r="L39" s="101">
        <v>1</v>
      </c>
      <c r="M39" s="101">
        <v>4</v>
      </c>
      <c r="N39" s="101">
        <v>1</v>
      </c>
      <c r="O39" s="101">
        <v>1</v>
      </c>
      <c r="P39" s="102">
        <v>1</v>
      </c>
    </row>
    <row r="40" spans="1:16" ht="15" x14ac:dyDescent="0.2">
      <c r="A40" s="97" t="s">
        <v>70</v>
      </c>
      <c r="B40" s="98">
        <v>2</v>
      </c>
      <c r="C40" s="98">
        <v>2</v>
      </c>
      <c r="D40" s="98">
        <v>1</v>
      </c>
      <c r="E40" s="98">
        <v>2</v>
      </c>
      <c r="F40" s="98">
        <v>3</v>
      </c>
      <c r="G40" s="98">
        <v>3</v>
      </c>
      <c r="H40" s="98">
        <v>2</v>
      </c>
      <c r="I40" s="98">
        <v>2</v>
      </c>
      <c r="J40" s="98">
        <v>2</v>
      </c>
      <c r="K40" s="98">
        <v>3</v>
      </c>
      <c r="L40" s="98">
        <v>2</v>
      </c>
      <c r="M40" s="98">
        <v>3</v>
      </c>
      <c r="N40" s="98">
        <v>3</v>
      </c>
      <c r="O40" s="98">
        <v>3</v>
      </c>
      <c r="P40" s="99">
        <v>2</v>
      </c>
    </row>
    <row r="41" spans="1:16" ht="15" x14ac:dyDescent="0.2">
      <c r="A41" s="100" t="s">
        <v>71</v>
      </c>
      <c r="B41" s="101">
        <v>1</v>
      </c>
      <c r="C41" s="101">
        <v>3</v>
      </c>
      <c r="D41" s="101">
        <v>1</v>
      </c>
      <c r="E41" s="101">
        <v>4</v>
      </c>
      <c r="F41" s="101">
        <v>1</v>
      </c>
      <c r="G41" s="101">
        <v>2</v>
      </c>
      <c r="H41" s="101">
        <v>2</v>
      </c>
      <c r="I41" s="101">
        <v>3</v>
      </c>
      <c r="J41" s="101">
        <v>4</v>
      </c>
      <c r="K41" s="101">
        <v>4</v>
      </c>
      <c r="L41" s="101">
        <v>4</v>
      </c>
      <c r="M41" s="101">
        <v>3</v>
      </c>
      <c r="N41" s="101">
        <v>1</v>
      </c>
      <c r="O41" s="101">
        <v>2</v>
      </c>
      <c r="P41" s="102">
        <v>1</v>
      </c>
    </row>
    <row r="42" spans="1:16" ht="15" x14ac:dyDescent="0.2">
      <c r="A42" s="97" t="s">
        <v>72</v>
      </c>
      <c r="B42" s="98">
        <v>1</v>
      </c>
      <c r="C42" s="98">
        <v>2</v>
      </c>
      <c r="D42" s="98">
        <v>1</v>
      </c>
      <c r="E42" s="98">
        <v>1</v>
      </c>
      <c r="F42" s="98">
        <v>1</v>
      </c>
      <c r="G42" s="98">
        <v>1</v>
      </c>
      <c r="H42" s="98">
        <v>2</v>
      </c>
      <c r="I42" s="98">
        <v>3</v>
      </c>
      <c r="J42" s="98">
        <v>1</v>
      </c>
      <c r="K42" s="98">
        <v>2</v>
      </c>
      <c r="L42" s="98">
        <v>1</v>
      </c>
      <c r="M42" s="98">
        <v>1</v>
      </c>
      <c r="N42" s="98">
        <v>1</v>
      </c>
      <c r="O42" s="98">
        <v>1</v>
      </c>
      <c r="P42" s="99">
        <v>1</v>
      </c>
    </row>
    <row r="43" spans="1:16" ht="15" x14ac:dyDescent="0.2">
      <c r="A43" s="100" t="s">
        <v>73</v>
      </c>
      <c r="B43" s="101">
        <v>4</v>
      </c>
      <c r="C43" s="101">
        <v>3</v>
      </c>
      <c r="D43" s="101">
        <v>2</v>
      </c>
      <c r="E43" s="101">
        <v>1</v>
      </c>
      <c r="F43" s="101">
        <v>3</v>
      </c>
      <c r="G43" s="101">
        <v>4</v>
      </c>
      <c r="H43" s="101">
        <v>4</v>
      </c>
      <c r="I43" s="101">
        <v>4</v>
      </c>
      <c r="J43" s="101">
        <v>2</v>
      </c>
      <c r="K43" s="101">
        <v>3</v>
      </c>
      <c r="L43" s="101">
        <v>3</v>
      </c>
      <c r="M43" s="101">
        <v>3</v>
      </c>
      <c r="N43" s="101">
        <v>2</v>
      </c>
      <c r="O43" s="101">
        <v>2</v>
      </c>
      <c r="P43" s="102">
        <v>1</v>
      </c>
    </row>
    <row r="44" spans="1:16" ht="15" x14ac:dyDescent="0.2">
      <c r="A44" s="97" t="s">
        <v>74</v>
      </c>
      <c r="B44" s="98">
        <v>1</v>
      </c>
      <c r="C44" s="98">
        <v>3</v>
      </c>
      <c r="D44" s="98">
        <v>1</v>
      </c>
      <c r="E44" s="98">
        <v>1</v>
      </c>
      <c r="F44" s="98">
        <v>1</v>
      </c>
      <c r="G44" s="98">
        <v>1</v>
      </c>
      <c r="H44" s="98">
        <v>1</v>
      </c>
      <c r="I44" s="98">
        <v>1</v>
      </c>
      <c r="J44" s="98">
        <v>1</v>
      </c>
      <c r="K44" s="98">
        <v>4</v>
      </c>
      <c r="L44" s="98">
        <v>3</v>
      </c>
      <c r="M44" s="98">
        <v>1</v>
      </c>
      <c r="N44" s="98">
        <v>3</v>
      </c>
      <c r="O44" s="98">
        <v>1</v>
      </c>
      <c r="P44" s="99">
        <v>1</v>
      </c>
    </row>
    <row r="45" spans="1:16" ht="15" x14ac:dyDescent="0.2">
      <c r="A45" s="100" t="s">
        <v>75</v>
      </c>
      <c r="B45" s="101">
        <v>3</v>
      </c>
      <c r="C45" s="101">
        <v>3</v>
      </c>
      <c r="D45" s="101">
        <v>3</v>
      </c>
      <c r="E45" s="101">
        <v>3</v>
      </c>
      <c r="F45" s="101">
        <v>3</v>
      </c>
      <c r="G45" s="101">
        <v>3</v>
      </c>
      <c r="H45" s="101">
        <v>3</v>
      </c>
      <c r="I45" s="101">
        <v>3</v>
      </c>
      <c r="J45" s="101">
        <v>2</v>
      </c>
      <c r="K45" s="101">
        <v>2</v>
      </c>
      <c r="L45" s="101">
        <v>2</v>
      </c>
      <c r="M45" s="101">
        <v>3</v>
      </c>
      <c r="N45" s="101">
        <v>2</v>
      </c>
      <c r="O45" s="101">
        <v>2</v>
      </c>
      <c r="P45" s="102">
        <v>1</v>
      </c>
    </row>
    <row r="46" spans="1:16" ht="15" x14ac:dyDescent="0.2">
      <c r="A46" s="97" t="s">
        <v>76</v>
      </c>
      <c r="B46" s="98">
        <v>3</v>
      </c>
      <c r="C46" s="98">
        <v>3</v>
      </c>
      <c r="D46" s="98">
        <v>3</v>
      </c>
      <c r="E46" s="98">
        <v>3</v>
      </c>
      <c r="F46" s="98">
        <v>2</v>
      </c>
      <c r="G46" s="98">
        <v>3</v>
      </c>
      <c r="H46" s="98">
        <v>3</v>
      </c>
      <c r="I46" s="98">
        <v>4</v>
      </c>
      <c r="J46" s="98">
        <v>3</v>
      </c>
      <c r="K46" s="98">
        <v>2</v>
      </c>
      <c r="L46" s="98">
        <v>4</v>
      </c>
      <c r="M46" s="98">
        <v>4</v>
      </c>
      <c r="N46" s="98">
        <v>3</v>
      </c>
      <c r="O46" s="98">
        <v>4</v>
      </c>
      <c r="P46" s="99">
        <v>3</v>
      </c>
    </row>
    <row r="47" spans="1:16" ht="15" x14ac:dyDescent="0.2">
      <c r="A47" s="100" t="s">
        <v>77</v>
      </c>
      <c r="B47" s="101">
        <v>2</v>
      </c>
      <c r="C47" s="101">
        <v>3</v>
      </c>
      <c r="D47" s="101">
        <v>1</v>
      </c>
      <c r="E47" s="101">
        <v>1</v>
      </c>
      <c r="F47" s="101">
        <v>1</v>
      </c>
      <c r="G47" s="101">
        <v>1</v>
      </c>
      <c r="H47" s="101">
        <v>3</v>
      </c>
      <c r="I47" s="101">
        <v>3</v>
      </c>
      <c r="J47" s="101">
        <v>1</v>
      </c>
      <c r="K47" s="101">
        <v>2</v>
      </c>
      <c r="L47" s="101">
        <v>2</v>
      </c>
      <c r="M47" s="101">
        <v>1</v>
      </c>
      <c r="N47" s="101">
        <v>2</v>
      </c>
      <c r="O47" s="101">
        <v>2</v>
      </c>
      <c r="P47" s="102">
        <v>1</v>
      </c>
    </row>
    <row r="48" spans="1:16" ht="15" x14ac:dyDescent="0.2">
      <c r="A48" s="97" t="s">
        <v>78</v>
      </c>
      <c r="B48" s="98">
        <v>1</v>
      </c>
      <c r="C48" s="98">
        <v>3</v>
      </c>
      <c r="D48" s="98">
        <v>2</v>
      </c>
      <c r="E48" s="98">
        <v>3</v>
      </c>
      <c r="F48" s="98">
        <v>1</v>
      </c>
      <c r="G48" s="98">
        <v>1</v>
      </c>
      <c r="H48" s="98">
        <v>1</v>
      </c>
      <c r="I48" s="98">
        <v>4</v>
      </c>
      <c r="J48" s="98">
        <v>4</v>
      </c>
      <c r="K48" s="98">
        <v>3</v>
      </c>
      <c r="L48" s="98">
        <v>4</v>
      </c>
      <c r="M48" s="98">
        <v>1</v>
      </c>
      <c r="N48" s="98">
        <v>1</v>
      </c>
      <c r="O48" s="98">
        <v>1</v>
      </c>
      <c r="P48" s="99">
        <v>1</v>
      </c>
    </row>
    <row r="49" spans="1:16" ht="15" x14ac:dyDescent="0.2">
      <c r="A49" s="100" t="s">
        <v>79</v>
      </c>
      <c r="B49" s="101">
        <v>2</v>
      </c>
      <c r="C49" s="101">
        <v>1</v>
      </c>
      <c r="D49" s="101">
        <v>1</v>
      </c>
      <c r="E49" s="101">
        <v>1</v>
      </c>
      <c r="F49" s="101">
        <v>1</v>
      </c>
      <c r="G49" s="101">
        <v>4</v>
      </c>
      <c r="H49" s="101">
        <v>4</v>
      </c>
      <c r="I49" s="101">
        <v>1</v>
      </c>
      <c r="J49" s="101">
        <v>1</v>
      </c>
      <c r="K49" s="101">
        <v>4</v>
      </c>
      <c r="L49" s="101">
        <v>1</v>
      </c>
      <c r="M49" s="101">
        <v>4</v>
      </c>
      <c r="N49" s="101">
        <v>1</v>
      </c>
      <c r="O49" s="101">
        <v>1</v>
      </c>
      <c r="P49" s="102">
        <v>1</v>
      </c>
    </row>
    <row r="50" spans="1:16" ht="15" x14ac:dyDescent="0.2">
      <c r="A50" s="97" t="s">
        <v>80</v>
      </c>
      <c r="B50" s="98">
        <v>3</v>
      </c>
      <c r="C50" s="98">
        <v>3</v>
      </c>
      <c r="D50" s="98">
        <v>3</v>
      </c>
      <c r="E50" s="98">
        <v>3</v>
      </c>
      <c r="F50" s="98">
        <v>3</v>
      </c>
      <c r="G50" s="98">
        <v>3</v>
      </c>
      <c r="H50" s="98">
        <v>4</v>
      </c>
      <c r="I50" s="98">
        <v>3</v>
      </c>
      <c r="J50" s="98">
        <v>3</v>
      </c>
      <c r="K50" s="98">
        <v>3</v>
      </c>
      <c r="L50" s="98">
        <v>3</v>
      </c>
      <c r="M50" s="98">
        <v>3</v>
      </c>
      <c r="N50" s="98">
        <v>3</v>
      </c>
      <c r="O50" s="98">
        <v>3</v>
      </c>
      <c r="P50" s="99">
        <v>2</v>
      </c>
    </row>
    <row r="51" spans="1:16" ht="15" x14ac:dyDescent="0.2">
      <c r="A51" s="103" t="s">
        <v>81</v>
      </c>
      <c r="B51" s="104">
        <v>2</v>
      </c>
      <c r="C51" s="104">
        <v>2</v>
      </c>
      <c r="D51" s="104">
        <v>2</v>
      </c>
      <c r="E51" s="104">
        <v>2</v>
      </c>
      <c r="F51" s="104">
        <v>2</v>
      </c>
      <c r="G51" s="104">
        <v>3</v>
      </c>
      <c r="H51" s="104">
        <v>3</v>
      </c>
      <c r="I51" s="104">
        <v>3</v>
      </c>
      <c r="J51" s="104">
        <v>2</v>
      </c>
      <c r="K51" s="104">
        <v>3</v>
      </c>
      <c r="L51" s="104">
        <v>3</v>
      </c>
      <c r="M51" s="104">
        <v>2</v>
      </c>
      <c r="N51" s="104">
        <v>2</v>
      </c>
      <c r="O51" s="104">
        <v>2</v>
      </c>
      <c r="P51" s="105">
        <v>2</v>
      </c>
    </row>
    <row r="52" spans="1:16" ht="14.25" x14ac:dyDescent="0.2">
      <c r="A52" s="106" t="s">
        <v>185</v>
      </c>
      <c r="B52" s="107">
        <f>SUM(B2:B51)</f>
        <v>111</v>
      </c>
      <c r="C52" s="107">
        <f t="shared" ref="C52:P52" si="0">SUM(C2:C51)</f>
        <v>135</v>
      </c>
      <c r="D52" s="107">
        <f t="shared" si="0"/>
        <v>104</v>
      </c>
      <c r="E52" s="107">
        <f t="shared" si="0"/>
        <v>110</v>
      </c>
      <c r="F52" s="107">
        <f t="shared" si="0"/>
        <v>104</v>
      </c>
      <c r="G52" s="107">
        <f t="shared" si="0"/>
        <v>130</v>
      </c>
      <c r="H52" s="107">
        <f t="shared" si="0"/>
        <v>141</v>
      </c>
      <c r="I52" s="107">
        <f t="shared" si="0"/>
        <v>131</v>
      </c>
      <c r="J52" s="107">
        <f t="shared" si="0"/>
        <v>94</v>
      </c>
      <c r="K52" s="107">
        <f t="shared" si="0"/>
        <v>133</v>
      </c>
      <c r="L52" s="107">
        <f t="shared" si="0"/>
        <v>127</v>
      </c>
      <c r="M52" s="107">
        <f t="shared" si="0"/>
        <v>116</v>
      </c>
      <c r="N52" s="107">
        <f t="shared" si="0"/>
        <v>105</v>
      </c>
      <c r="O52" s="107">
        <f t="shared" si="0"/>
        <v>103</v>
      </c>
      <c r="P52" s="107">
        <f t="shared" si="0"/>
        <v>70</v>
      </c>
    </row>
    <row r="53" spans="1:16" ht="14.25" x14ac:dyDescent="0.2">
      <c r="A53" s="106" t="s">
        <v>190</v>
      </c>
      <c r="B53" s="108">
        <f t="shared" ref="B53:G53" si="1">B52/200</f>
        <v>0.55500000000000005</v>
      </c>
      <c r="C53" s="108">
        <f t="shared" si="1"/>
        <v>0.67500000000000004</v>
      </c>
      <c r="D53" s="108">
        <f t="shared" si="1"/>
        <v>0.52</v>
      </c>
      <c r="E53" s="108">
        <f t="shared" si="1"/>
        <v>0.55000000000000004</v>
      </c>
      <c r="F53" s="108">
        <f t="shared" si="1"/>
        <v>0.52</v>
      </c>
      <c r="G53" s="108">
        <f t="shared" si="1"/>
        <v>0.65</v>
      </c>
      <c r="H53" s="108">
        <f t="shared" ref="H53" si="2">H52/200</f>
        <v>0.70499999999999996</v>
      </c>
      <c r="I53" s="108">
        <f t="shared" ref="I53" si="3">I52/200</f>
        <v>0.65500000000000003</v>
      </c>
      <c r="J53" s="108">
        <f t="shared" ref="J53" si="4">J52/200</f>
        <v>0.47</v>
      </c>
      <c r="K53" s="108">
        <f t="shared" ref="K53" si="5">K52/200</f>
        <v>0.66500000000000004</v>
      </c>
      <c r="L53" s="108">
        <f>L52/200</f>
        <v>0.63500000000000001</v>
      </c>
      <c r="M53" s="108">
        <f>M52/200</f>
        <v>0.57999999999999996</v>
      </c>
      <c r="N53" s="108">
        <f>N52/200</f>
        <v>0.52500000000000002</v>
      </c>
      <c r="O53" s="108">
        <f>O52/200</f>
        <v>0.51500000000000001</v>
      </c>
      <c r="P53" s="108">
        <f>P52/200</f>
        <v>0.35</v>
      </c>
    </row>
    <row r="54" spans="1:16" ht="14.25" x14ac:dyDescent="0.2">
      <c r="A54" s="106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</row>
    <row r="55" spans="1:16" ht="15" x14ac:dyDescent="0.25">
      <c r="A55" s="106" t="s">
        <v>191</v>
      </c>
      <c r="B55" s="171">
        <f>AVERAGE(B53:F53)</f>
        <v>0.56399999999999995</v>
      </c>
      <c r="C55" s="171"/>
      <c r="D55" s="171"/>
      <c r="E55" s="171"/>
      <c r="F55" s="171"/>
      <c r="G55" s="172">
        <f>AVERAGE(G53:K53)</f>
        <v>0.62899999999999989</v>
      </c>
      <c r="H55" s="172"/>
      <c r="I55" s="172"/>
      <c r="J55" s="172"/>
      <c r="K55" s="172"/>
      <c r="L55" s="173">
        <f>AVERAGE(L53:P53)</f>
        <v>0.52100000000000002</v>
      </c>
      <c r="M55" s="173"/>
      <c r="N55" s="173"/>
      <c r="O55" s="173"/>
      <c r="P55" s="173"/>
    </row>
    <row r="56" spans="1:16" ht="15" x14ac:dyDescent="0.25">
      <c r="A56" s="109" t="s">
        <v>192</v>
      </c>
      <c r="B56" s="110">
        <f t="shared" ref="B56" si="6">4*50</f>
        <v>200</v>
      </c>
    </row>
    <row r="57" spans="1:16" ht="15" x14ac:dyDescent="0.25">
      <c r="A57" s="114"/>
      <c r="B57" s="115"/>
    </row>
    <row r="58" spans="1:16" ht="15" x14ac:dyDescent="0.25">
      <c r="A58" s="114"/>
      <c r="B58" s="115"/>
      <c r="D58" s="112"/>
      <c r="F58" s="111"/>
    </row>
    <row r="59" spans="1:16" x14ac:dyDescent="0.2">
      <c r="A59" s="116"/>
      <c r="B59" s="30"/>
      <c r="D59" s="113"/>
    </row>
    <row r="60" spans="1:16" ht="15" x14ac:dyDescent="0.25">
      <c r="A60" s="117"/>
      <c r="B60" s="118"/>
      <c r="D60" s="113"/>
    </row>
    <row r="61" spans="1:16" ht="14.25" x14ac:dyDescent="0.2">
      <c r="A61" s="119"/>
      <c r="B61" s="118"/>
      <c r="D61" s="113"/>
    </row>
    <row r="62" spans="1:16" ht="14.25" x14ac:dyDescent="0.2">
      <c r="A62" s="119"/>
      <c r="B62" s="118"/>
      <c r="D62" s="113"/>
    </row>
  </sheetData>
  <mergeCells count="3">
    <mergeCell ref="B55:F55"/>
    <mergeCell ref="G55:K55"/>
    <mergeCell ref="L55:P5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FEAA-CC73-4717-9FAE-251AB4F097FD}">
  <dimension ref="A1:Y57"/>
  <sheetViews>
    <sheetView tabSelected="1" topLeftCell="O28" zoomScale="115" zoomScaleNormal="40" workbookViewId="0">
      <selection activeCell="Y10" sqref="Y10:Y12"/>
    </sheetView>
  </sheetViews>
  <sheetFormatPr defaultRowHeight="12.75" x14ac:dyDescent="0.2"/>
  <cols>
    <col min="1" max="1" width="36.7109375" customWidth="1"/>
    <col min="19" max="19" width="9.85546875" customWidth="1"/>
    <col min="22" max="22" width="13.42578125" customWidth="1"/>
    <col min="23" max="23" width="14.140625" customWidth="1"/>
  </cols>
  <sheetData>
    <row r="1" spans="1:25" ht="15" x14ac:dyDescent="0.25">
      <c r="A1" s="123" t="s">
        <v>3</v>
      </c>
      <c r="B1" s="123" t="s">
        <v>83</v>
      </c>
      <c r="C1" s="123" t="s">
        <v>84</v>
      </c>
      <c r="D1" s="123" t="s">
        <v>85</v>
      </c>
      <c r="E1" s="123" t="s">
        <v>86</v>
      </c>
      <c r="F1" s="123" t="s">
        <v>87</v>
      </c>
      <c r="G1" s="123" t="s">
        <v>88</v>
      </c>
      <c r="H1" s="123" t="s">
        <v>89</v>
      </c>
      <c r="I1" s="123" t="s">
        <v>90</v>
      </c>
      <c r="J1" s="123" t="s">
        <v>91</v>
      </c>
      <c r="K1" s="123" t="s">
        <v>92</v>
      </c>
      <c r="L1" s="123" t="s">
        <v>93</v>
      </c>
      <c r="M1" s="123" t="s">
        <v>94</v>
      </c>
      <c r="N1" s="123" t="s">
        <v>82</v>
      </c>
      <c r="O1" s="123" t="s">
        <v>95</v>
      </c>
      <c r="P1" s="123" t="s">
        <v>96</v>
      </c>
      <c r="Q1" s="123" t="s">
        <v>97</v>
      </c>
      <c r="R1" s="123" t="s">
        <v>203</v>
      </c>
      <c r="S1" s="124"/>
      <c r="T1" s="124"/>
      <c r="U1" s="124"/>
      <c r="V1" s="124"/>
      <c r="W1" s="124"/>
      <c r="X1" s="124"/>
      <c r="Y1" s="124"/>
    </row>
    <row r="2" spans="1:25" ht="15" x14ac:dyDescent="0.25">
      <c r="A2" s="125" t="s">
        <v>23</v>
      </c>
      <c r="B2" s="124">
        <v>2</v>
      </c>
      <c r="C2" s="124">
        <v>3</v>
      </c>
      <c r="D2" s="124">
        <v>1</v>
      </c>
      <c r="E2" s="124">
        <v>1</v>
      </c>
      <c r="F2" s="124">
        <v>1</v>
      </c>
      <c r="G2" s="124">
        <v>2</v>
      </c>
      <c r="H2" s="124">
        <v>3</v>
      </c>
      <c r="I2" s="124">
        <v>3</v>
      </c>
      <c r="J2" s="124">
        <v>2</v>
      </c>
      <c r="K2" s="124">
        <v>3</v>
      </c>
      <c r="L2" s="124">
        <v>2</v>
      </c>
      <c r="M2" s="124">
        <v>2</v>
      </c>
      <c r="N2" s="124">
        <v>2</v>
      </c>
      <c r="O2" s="124">
        <v>2</v>
      </c>
      <c r="P2" s="124">
        <v>1</v>
      </c>
      <c r="Q2" s="126">
        <f>SUM(B2:P2)</f>
        <v>30</v>
      </c>
      <c r="R2" s="127" t="str">
        <f>IF(Q2&lt;26,"Rendah",IF(Q2&lt;43,"Sedang",IF(Q2&gt;=43,"Tinggi")))</f>
        <v>Sedang</v>
      </c>
      <c r="S2" s="124"/>
      <c r="T2" s="124"/>
      <c r="U2" s="124"/>
      <c r="V2" s="124"/>
      <c r="W2" s="124"/>
      <c r="X2" s="124"/>
      <c r="Y2" s="124"/>
    </row>
    <row r="3" spans="1:25" ht="15" x14ac:dyDescent="0.25">
      <c r="A3" s="125" t="s">
        <v>27</v>
      </c>
      <c r="B3" s="124">
        <v>3</v>
      </c>
      <c r="C3" s="124">
        <v>4</v>
      </c>
      <c r="D3" s="124">
        <v>3</v>
      </c>
      <c r="E3" s="124">
        <v>2</v>
      </c>
      <c r="F3" s="124">
        <v>2</v>
      </c>
      <c r="G3" s="124">
        <v>2</v>
      </c>
      <c r="H3" s="124">
        <v>4</v>
      </c>
      <c r="I3" s="124">
        <v>2</v>
      </c>
      <c r="J3" s="124">
        <v>1</v>
      </c>
      <c r="K3" s="124">
        <v>2</v>
      </c>
      <c r="L3" s="124">
        <v>2</v>
      </c>
      <c r="M3" s="124">
        <v>1</v>
      </c>
      <c r="N3" s="124">
        <v>1</v>
      </c>
      <c r="O3" s="124">
        <v>2</v>
      </c>
      <c r="P3" s="124">
        <v>1</v>
      </c>
      <c r="Q3" s="126">
        <f t="shared" ref="Q3:Q51" si="0">SUM(B3:P3)</f>
        <v>32</v>
      </c>
      <c r="R3" s="127" t="str">
        <f t="shared" ref="R3:R51" si="1">IF(Q3&lt;26,"Rendah",IF(Q3&lt;43,"Sedang",IF(Q3&gt;=43,"Tinggi")))</f>
        <v>Sedang</v>
      </c>
      <c r="S3" s="128" t="s">
        <v>194</v>
      </c>
      <c r="T3" s="129">
        <f>AVERAGE(Q2:Q51)</f>
        <v>34.28</v>
      </c>
      <c r="U3" s="124"/>
      <c r="V3" s="134" t="s">
        <v>197</v>
      </c>
      <c r="W3" s="127" t="s">
        <v>200</v>
      </c>
      <c r="X3" s="130">
        <v>8</v>
      </c>
      <c r="Y3" s="124"/>
    </row>
    <row r="4" spans="1:25" ht="15" x14ac:dyDescent="0.25">
      <c r="A4" s="125" t="s">
        <v>28</v>
      </c>
      <c r="B4" s="124">
        <v>2</v>
      </c>
      <c r="C4" s="124">
        <v>4</v>
      </c>
      <c r="D4" s="124">
        <v>2</v>
      </c>
      <c r="E4" s="124">
        <v>4</v>
      </c>
      <c r="F4" s="124">
        <v>2</v>
      </c>
      <c r="G4" s="124">
        <v>3</v>
      </c>
      <c r="H4" s="124">
        <v>3</v>
      </c>
      <c r="I4" s="124">
        <v>4</v>
      </c>
      <c r="J4" s="124">
        <v>3</v>
      </c>
      <c r="K4" s="124">
        <v>3</v>
      </c>
      <c r="L4" s="124">
        <v>3</v>
      </c>
      <c r="M4" s="124">
        <v>4</v>
      </c>
      <c r="N4" s="124">
        <v>2</v>
      </c>
      <c r="O4" s="124">
        <v>1</v>
      </c>
      <c r="P4" s="124">
        <v>4</v>
      </c>
      <c r="Q4" s="126">
        <f t="shared" si="0"/>
        <v>44</v>
      </c>
      <c r="R4" s="127" t="str">
        <f t="shared" si="1"/>
        <v>Tinggi</v>
      </c>
      <c r="S4" s="128" t="s">
        <v>193</v>
      </c>
      <c r="T4" s="131">
        <f>STDEV(Q2:Q51)</f>
        <v>8.7738944881845917</v>
      </c>
      <c r="U4" s="124"/>
      <c r="V4" s="134" t="s">
        <v>198</v>
      </c>
      <c r="W4" s="127" t="s">
        <v>202</v>
      </c>
      <c r="X4" s="130">
        <v>34</v>
      </c>
      <c r="Y4" s="124"/>
    </row>
    <row r="5" spans="1:25" ht="15" x14ac:dyDescent="0.25">
      <c r="A5" s="125" t="s">
        <v>30</v>
      </c>
      <c r="B5" s="124">
        <v>1</v>
      </c>
      <c r="C5" s="124">
        <v>1</v>
      </c>
      <c r="D5" s="124">
        <v>1</v>
      </c>
      <c r="E5" s="124">
        <v>1</v>
      </c>
      <c r="F5" s="124">
        <v>1</v>
      </c>
      <c r="G5" s="124">
        <v>1</v>
      </c>
      <c r="H5" s="124">
        <v>3</v>
      </c>
      <c r="I5" s="124">
        <v>1</v>
      </c>
      <c r="J5" s="124">
        <v>1</v>
      </c>
      <c r="K5" s="124">
        <v>2</v>
      </c>
      <c r="L5" s="124">
        <v>1</v>
      </c>
      <c r="M5" s="124">
        <v>1</v>
      </c>
      <c r="N5" s="124">
        <v>1</v>
      </c>
      <c r="O5" s="124">
        <v>1</v>
      </c>
      <c r="P5" s="124">
        <v>1</v>
      </c>
      <c r="Q5" s="126">
        <f t="shared" si="0"/>
        <v>18</v>
      </c>
      <c r="R5" s="127" t="str">
        <f t="shared" si="1"/>
        <v>Rendah</v>
      </c>
      <c r="S5" s="128"/>
      <c r="T5" s="129"/>
      <c r="U5" s="124"/>
      <c r="V5" s="134" t="s">
        <v>199</v>
      </c>
      <c r="W5" s="127" t="s">
        <v>201</v>
      </c>
      <c r="X5" s="130">
        <v>8</v>
      </c>
      <c r="Y5" s="124"/>
    </row>
    <row r="6" spans="1:25" ht="15" x14ac:dyDescent="0.25">
      <c r="A6" s="125" t="s">
        <v>31</v>
      </c>
      <c r="B6" s="124">
        <v>2</v>
      </c>
      <c r="C6" s="124">
        <v>3</v>
      </c>
      <c r="D6" s="124">
        <v>3</v>
      </c>
      <c r="E6" s="124">
        <v>4</v>
      </c>
      <c r="F6" s="124">
        <v>2</v>
      </c>
      <c r="G6" s="124">
        <v>4</v>
      </c>
      <c r="H6" s="124">
        <v>3</v>
      </c>
      <c r="I6" s="124">
        <v>3</v>
      </c>
      <c r="J6" s="124">
        <v>1</v>
      </c>
      <c r="K6" s="124">
        <v>3</v>
      </c>
      <c r="L6" s="124">
        <v>4</v>
      </c>
      <c r="M6" s="124">
        <v>2</v>
      </c>
      <c r="N6" s="124">
        <v>4</v>
      </c>
      <c r="O6" s="124">
        <v>4</v>
      </c>
      <c r="P6" s="124">
        <v>1</v>
      </c>
      <c r="Q6" s="126">
        <f t="shared" si="0"/>
        <v>43</v>
      </c>
      <c r="R6" s="127" t="str">
        <f t="shared" si="1"/>
        <v>Tinggi</v>
      </c>
      <c r="S6" s="128"/>
      <c r="T6" s="129"/>
      <c r="U6" s="124"/>
      <c r="V6" s="124"/>
      <c r="W6" s="124"/>
      <c r="X6" s="124"/>
      <c r="Y6" s="124"/>
    </row>
    <row r="7" spans="1:25" ht="15" x14ac:dyDescent="0.25">
      <c r="A7" s="125" t="s">
        <v>33</v>
      </c>
      <c r="B7" s="124">
        <v>3</v>
      </c>
      <c r="C7" s="124">
        <v>3</v>
      </c>
      <c r="D7" s="124">
        <v>3</v>
      </c>
      <c r="E7" s="124">
        <v>2</v>
      </c>
      <c r="F7" s="124">
        <v>3</v>
      </c>
      <c r="G7" s="124">
        <v>3</v>
      </c>
      <c r="H7" s="124">
        <v>4</v>
      </c>
      <c r="I7" s="124">
        <v>4</v>
      </c>
      <c r="J7" s="124">
        <v>1</v>
      </c>
      <c r="K7" s="124">
        <v>3</v>
      </c>
      <c r="L7" s="124">
        <v>3</v>
      </c>
      <c r="M7" s="124">
        <v>3</v>
      </c>
      <c r="N7" s="124">
        <v>3</v>
      </c>
      <c r="O7" s="124">
        <v>2</v>
      </c>
      <c r="P7" s="124">
        <v>1</v>
      </c>
      <c r="Q7" s="126">
        <f t="shared" si="0"/>
        <v>41</v>
      </c>
      <c r="R7" s="127" t="str">
        <f t="shared" si="1"/>
        <v>Sedang</v>
      </c>
      <c r="S7" s="128" t="s">
        <v>195</v>
      </c>
      <c r="T7" s="131">
        <f>T3-T4</f>
        <v>25.506105511815409</v>
      </c>
      <c r="U7" s="124"/>
      <c r="V7" s="124"/>
      <c r="W7" s="124"/>
      <c r="X7" s="124"/>
      <c r="Y7" s="124"/>
    </row>
    <row r="8" spans="1:25" ht="15" x14ac:dyDescent="0.25">
      <c r="A8" s="125" t="s">
        <v>34</v>
      </c>
      <c r="B8" s="124">
        <v>1</v>
      </c>
      <c r="C8" s="124">
        <v>2</v>
      </c>
      <c r="D8" s="124">
        <v>1</v>
      </c>
      <c r="E8" s="124">
        <v>1</v>
      </c>
      <c r="F8" s="124">
        <v>3</v>
      </c>
      <c r="G8" s="124">
        <v>1</v>
      </c>
      <c r="H8" s="124">
        <v>1</v>
      </c>
      <c r="I8" s="124">
        <v>2</v>
      </c>
      <c r="J8" s="124">
        <v>2</v>
      </c>
      <c r="K8" s="124">
        <v>1</v>
      </c>
      <c r="L8" s="124">
        <v>3</v>
      </c>
      <c r="M8" s="124">
        <v>1</v>
      </c>
      <c r="N8" s="124">
        <v>1</v>
      </c>
      <c r="O8" s="124">
        <v>1</v>
      </c>
      <c r="P8" s="124">
        <v>1</v>
      </c>
      <c r="Q8" s="126">
        <f t="shared" si="0"/>
        <v>22</v>
      </c>
      <c r="R8" s="127" t="str">
        <f t="shared" si="1"/>
        <v>Rendah</v>
      </c>
      <c r="S8" s="128" t="s">
        <v>196</v>
      </c>
      <c r="T8" s="131">
        <f>T3+T4</f>
        <v>43.053894488184596</v>
      </c>
      <c r="U8" s="124"/>
      <c r="V8" s="124"/>
      <c r="W8" s="124"/>
      <c r="X8" s="124"/>
      <c r="Y8" s="124"/>
    </row>
    <row r="9" spans="1:25" ht="15" x14ac:dyDescent="0.25">
      <c r="A9" s="125" t="s">
        <v>36</v>
      </c>
      <c r="B9" s="124">
        <v>2</v>
      </c>
      <c r="C9" s="124">
        <v>4</v>
      </c>
      <c r="D9" s="124">
        <v>4</v>
      </c>
      <c r="E9" s="124">
        <v>3</v>
      </c>
      <c r="F9" s="124">
        <v>2</v>
      </c>
      <c r="G9" s="124">
        <v>3</v>
      </c>
      <c r="H9" s="124">
        <v>4</v>
      </c>
      <c r="I9" s="124">
        <v>3</v>
      </c>
      <c r="J9" s="124">
        <v>2</v>
      </c>
      <c r="K9" s="124">
        <v>1</v>
      </c>
      <c r="L9" s="124">
        <v>2</v>
      </c>
      <c r="M9" s="124">
        <v>3</v>
      </c>
      <c r="N9" s="124">
        <v>3</v>
      </c>
      <c r="O9" s="124">
        <v>4</v>
      </c>
      <c r="P9" s="124">
        <v>1</v>
      </c>
      <c r="Q9" s="126">
        <f t="shared" si="0"/>
        <v>41</v>
      </c>
      <c r="R9" s="127" t="str">
        <f t="shared" si="1"/>
        <v>Sedang</v>
      </c>
      <c r="S9" s="124"/>
      <c r="T9" s="124"/>
      <c r="U9" s="124"/>
      <c r="V9" s="133" t="s">
        <v>204</v>
      </c>
      <c r="W9" s="133" t="s">
        <v>185</v>
      </c>
      <c r="X9" s="124"/>
      <c r="Y9" s="124"/>
    </row>
    <row r="10" spans="1:25" ht="15" x14ac:dyDescent="0.25">
      <c r="A10" s="125" t="s">
        <v>37</v>
      </c>
      <c r="B10" s="124">
        <v>2</v>
      </c>
      <c r="C10" s="124">
        <v>3</v>
      </c>
      <c r="D10" s="124">
        <v>2</v>
      </c>
      <c r="E10" s="124">
        <v>4</v>
      </c>
      <c r="F10" s="124">
        <v>1</v>
      </c>
      <c r="G10" s="124">
        <v>1</v>
      </c>
      <c r="H10" s="124">
        <v>2</v>
      </c>
      <c r="I10" s="124">
        <v>2</v>
      </c>
      <c r="J10" s="124">
        <v>1</v>
      </c>
      <c r="K10" s="124">
        <v>1</v>
      </c>
      <c r="L10" s="124">
        <v>2</v>
      </c>
      <c r="M10" s="124">
        <v>1</v>
      </c>
      <c r="N10" s="124">
        <v>1</v>
      </c>
      <c r="O10" s="124">
        <v>1</v>
      </c>
      <c r="P10" s="124">
        <v>1</v>
      </c>
      <c r="Q10" s="126">
        <f t="shared" si="0"/>
        <v>25</v>
      </c>
      <c r="R10" s="127" t="str">
        <f t="shared" si="1"/>
        <v>Rendah</v>
      </c>
      <c r="S10" s="124"/>
      <c r="T10" s="124"/>
      <c r="U10" s="124"/>
      <c r="V10" s="132" t="s">
        <v>197</v>
      </c>
      <c r="W10" s="130">
        <v>8</v>
      </c>
      <c r="X10" s="124"/>
      <c r="Y10" s="124"/>
    </row>
    <row r="11" spans="1:25" ht="15" x14ac:dyDescent="0.25">
      <c r="A11" s="125" t="s">
        <v>38</v>
      </c>
      <c r="B11" s="124">
        <v>3</v>
      </c>
      <c r="C11" s="124">
        <v>2</v>
      </c>
      <c r="D11" s="124">
        <v>2</v>
      </c>
      <c r="E11" s="124">
        <v>2</v>
      </c>
      <c r="F11" s="124">
        <v>1</v>
      </c>
      <c r="G11" s="124">
        <v>3</v>
      </c>
      <c r="H11" s="124">
        <v>4</v>
      </c>
      <c r="I11" s="124">
        <v>2</v>
      </c>
      <c r="J11" s="124">
        <v>1</v>
      </c>
      <c r="K11" s="124">
        <v>3</v>
      </c>
      <c r="L11" s="124">
        <v>3</v>
      </c>
      <c r="M11" s="124">
        <v>2</v>
      </c>
      <c r="N11" s="124">
        <v>1</v>
      </c>
      <c r="O11" s="124">
        <v>1</v>
      </c>
      <c r="P11" s="124">
        <v>1</v>
      </c>
      <c r="Q11" s="126">
        <f t="shared" si="0"/>
        <v>31</v>
      </c>
      <c r="R11" s="127" t="str">
        <f t="shared" si="1"/>
        <v>Sedang</v>
      </c>
      <c r="S11" s="124"/>
      <c r="T11" s="124"/>
      <c r="U11" s="124"/>
      <c r="V11" s="132" t="s">
        <v>198</v>
      </c>
      <c r="W11" s="130">
        <v>34</v>
      </c>
      <c r="X11" s="124"/>
      <c r="Y11" s="124"/>
    </row>
    <row r="12" spans="1:25" ht="15" x14ac:dyDescent="0.25">
      <c r="A12" s="125" t="s">
        <v>39</v>
      </c>
      <c r="B12" s="124">
        <v>1</v>
      </c>
      <c r="C12" s="124">
        <v>3</v>
      </c>
      <c r="D12" s="124">
        <v>1</v>
      </c>
      <c r="E12" s="124">
        <v>1</v>
      </c>
      <c r="F12" s="124">
        <v>1</v>
      </c>
      <c r="G12" s="124">
        <v>1</v>
      </c>
      <c r="H12" s="124">
        <v>4</v>
      </c>
      <c r="I12" s="124">
        <v>3</v>
      </c>
      <c r="J12" s="124">
        <v>1</v>
      </c>
      <c r="K12" s="124">
        <v>4</v>
      </c>
      <c r="L12" s="124">
        <v>3</v>
      </c>
      <c r="M12" s="124">
        <v>3</v>
      </c>
      <c r="N12" s="124">
        <v>2</v>
      </c>
      <c r="O12" s="124">
        <v>1</v>
      </c>
      <c r="P12" s="124">
        <v>1</v>
      </c>
      <c r="Q12" s="126">
        <f t="shared" si="0"/>
        <v>30</v>
      </c>
      <c r="R12" s="127" t="str">
        <f t="shared" si="1"/>
        <v>Sedang</v>
      </c>
      <c r="S12" s="124"/>
      <c r="T12" s="124"/>
      <c r="U12" s="124"/>
      <c r="V12" s="132" t="s">
        <v>199</v>
      </c>
      <c r="W12" s="130">
        <v>8</v>
      </c>
      <c r="X12" s="124"/>
      <c r="Y12" s="124"/>
    </row>
    <row r="13" spans="1:25" ht="15" x14ac:dyDescent="0.25">
      <c r="A13" s="125" t="s">
        <v>40</v>
      </c>
      <c r="B13" s="124">
        <v>2</v>
      </c>
      <c r="C13" s="124">
        <v>3</v>
      </c>
      <c r="D13" s="124">
        <v>3</v>
      </c>
      <c r="E13" s="124">
        <v>4</v>
      </c>
      <c r="F13" s="124">
        <v>3</v>
      </c>
      <c r="G13" s="124">
        <v>2</v>
      </c>
      <c r="H13" s="124">
        <v>3</v>
      </c>
      <c r="I13" s="124">
        <v>3</v>
      </c>
      <c r="J13" s="124">
        <v>2</v>
      </c>
      <c r="K13" s="124">
        <v>2</v>
      </c>
      <c r="L13" s="124">
        <v>3</v>
      </c>
      <c r="M13" s="124">
        <v>4</v>
      </c>
      <c r="N13" s="124">
        <v>3</v>
      </c>
      <c r="O13" s="124">
        <v>3</v>
      </c>
      <c r="P13" s="124">
        <v>2</v>
      </c>
      <c r="Q13" s="126">
        <f t="shared" si="0"/>
        <v>42</v>
      </c>
      <c r="R13" s="127" t="str">
        <f t="shared" si="1"/>
        <v>Sedang</v>
      </c>
      <c r="S13" s="124"/>
      <c r="T13" s="124"/>
      <c r="U13" s="124"/>
      <c r="V13" s="124"/>
      <c r="W13" s="124"/>
      <c r="X13" s="124"/>
      <c r="Y13" s="124"/>
    </row>
    <row r="14" spans="1:25" ht="15" x14ac:dyDescent="0.25">
      <c r="A14" s="125" t="s">
        <v>41</v>
      </c>
      <c r="B14" s="124">
        <v>3</v>
      </c>
      <c r="C14" s="124">
        <v>4</v>
      </c>
      <c r="D14" s="124">
        <v>3</v>
      </c>
      <c r="E14" s="124">
        <v>3</v>
      </c>
      <c r="F14" s="124">
        <v>3</v>
      </c>
      <c r="G14" s="124">
        <v>3</v>
      </c>
      <c r="H14" s="124">
        <v>2</v>
      </c>
      <c r="I14" s="124">
        <v>2</v>
      </c>
      <c r="J14" s="124">
        <v>2</v>
      </c>
      <c r="K14" s="124">
        <v>4</v>
      </c>
      <c r="L14" s="124">
        <v>3</v>
      </c>
      <c r="M14" s="124">
        <v>3</v>
      </c>
      <c r="N14" s="124">
        <v>2</v>
      </c>
      <c r="O14" s="124">
        <v>3</v>
      </c>
      <c r="P14" s="124">
        <v>2</v>
      </c>
      <c r="Q14" s="126">
        <f t="shared" si="0"/>
        <v>42</v>
      </c>
      <c r="R14" s="127" t="str">
        <f t="shared" si="1"/>
        <v>Sedang</v>
      </c>
      <c r="S14" s="124"/>
      <c r="T14" s="124"/>
      <c r="U14" s="124"/>
      <c r="V14" s="124"/>
      <c r="W14" s="124"/>
      <c r="X14" s="124"/>
      <c r="Y14" s="124"/>
    </row>
    <row r="15" spans="1:25" ht="15" x14ac:dyDescent="0.25">
      <c r="A15" s="125" t="s">
        <v>42</v>
      </c>
      <c r="B15" s="124">
        <v>2</v>
      </c>
      <c r="C15" s="124">
        <v>3</v>
      </c>
      <c r="D15" s="124">
        <v>1</v>
      </c>
      <c r="E15" s="124">
        <v>1</v>
      </c>
      <c r="F15" s="124">
        <v>1</v>
      </c>
      <c r="G15" s="124">
        <v>3</v>
      </c>
      <c r="H15" s="124">
        <v>2</v>
      </c>
      <c r="I15" s="124">
        <v>1</v>
      </c>
      <c r="J15" s="124">
        <v>1</v>
      </c>
      <c r="K15" s="124">
        <v>3</v>
      </c>
      <c r="L15" s="124">
        <v>3</v>
      </c>
      <c r="M15" s="124">
        <v>1</v>
      </c>
      <c r="N15" s="124">
        <v>1</v>
      </c>
      <c r="O15" s="124">
        <v>1</v>
      </c>
      <c r="P15" s="124">
        <v>1</v>
      </c>
      <c r="Q15" s="126">
        <f t="shared" si="0"/>
        <v>25</v>
      </c>
      <c r="R15" s="127" t="str">
        <f t="shared" si="1"/>
        <v>Rendah</v>
      </c>
      <c r="S15" s="124"/>
      <c r="T15" s="124"/>
      <c r="U15" s="124"/>
      <c r="V15" s="124"/>
      <c r="W15" s="124"/>
      <c r="X15" s="124"/>
      <c r="Y15" s="124"/>
    </row>
    <row r="16" spans="1:25" ht="15" x14ac:dyDescent="0.25">
      <c r="A16" s="125" t="s">
        <v>44</v>
      </c>
      <c r="B16" s="124">
        <v>2</v>
      </c>
      <c r="C16" s="124">
        <v>4</v>
      </c>
      <c r="D16" s="124">
        <v>2</v>
      </c>
      <c r="E16" s="124">
        <v>3</v>
      </c>
      <c r="F16" s="124">
        <v>2</v>
      </c>
      <c r="G16" s="124">
        <v>3</v>
      </c>
      <c r="H16" s="124">
        <v>1</v>
      </c>
      <c r="I16" s="124">
        <v>1</v>
      </c>
      <c r="J16" s="124">
        <v>2</v>
      </c>
      <c r="K16" s="124">
        <v>3</v>
      </c>
      <c r="L16" s="124">
        <v>2</v>
      </c>
      <c r="M16" s="124">
        <v>4</v>
      </c>
      <c r="N16" s="124">
        <v>2</v>
      </c>
      <c r="O16" s="124">
        <v>2</v>
      </c>
      <c r="P16" s="124">
        <v>1</v>
      </c>
      <c r="Q16" s="126">
        <f t="shared" si="0"/>
        <v>34</v>
      </c>
      <c r="R16" s="127" t="str">
        <f t="shared" si="1"/>
        <v>Sedang</v>
      </c>
      <c r="S16" s="124"/>
      <c r="T16" s="124"/>
      <c r="U16" s="124"/>
      <c r="V16" s="124"/>
      <c r="W16" s="124"/>
      <c r="X16" s="124"/>
      <c r="Y16" s="124"/>
    </row>
    <row r="17" spans="1:25" ht="15" x14ac:dyDescent="0.25">
      <c r="A17" s="125" t="s">
        <v>46</v>
      </c>
      <c r="B17" s="124">
        <v>2</v>
      </c>
      <c r="C17" s="124">
        <v>2</v>
      </c>
      <c r="D17" s="124">
        <v>1</v>
      </c>
      <c r="E17" s="124">
        <v>2</v>
      </c>
      <c r="F17" s="124">
        <v>4</v>
      </c>
      <c r="G17" s="124">
        <v>4</v>
      </c>
      <c r="H17" s="124">
        <v>3</v>
      </c>
      <c r="I17" s="124">
        <v>3</v>
      </c>
      <c r="J17" s="124">
        <v>2</v>
      </c>
      <c r="K17" s="124">
        <v>1</v>
      </c>
      <c r="L17" s="124">
        <v>2</v>
      </c>
      <c r="M17" s="124">
        <v>3</v>
      </c>
      <c r="N17" s="124">
        <v>3</v>
      </c>
      <c r="O17" s="124">
        <v>3</v>
      </c>
      <c r="P17" s="124">
        <v>1</v>
      </c>
      <c r="Q17" s="126">
        <f t="shared" si="0"/>
        <v>36</v>
      </c>
      <c r="R17" s="127" t="str">
        <f t="shared" si="1"/>
        <v>Sedang</v>
      </c>
      <c r="S17" s="124"/>
      <c r="T17" s="124"/>
      <c r="U17" s="124"/>
      <c r="V17" s="124"/>
      <c r="W17" s="124"/>
      <c r="X17" s="124"/>
      <c r="Y17" s="124"/>
    </row>
    <row r="18" spans="1:25" ht="15" x14ac:dyDescent="0.25">
      <c r="A18" s="125" t="s">
        <v>47</v>
      </c>
      <c r="B18" s="124">
        <v>3</v>
      </c>
      <c r="C18" s="124">
        <v>2</v>
      </c>
      <c r="D18" s="124">
        <v>3</v>
      </c>
      <c r="E18" s="124">
        <v>2</v>
      </c>
      <c r="F18" s="124">
        <v>2</v>
      </c>
      <c r="G18" s="124">
        <v>3</v>
      </c>
      <c r="H18" s="124">
        <v>3</v>
      </c>
      <c r="I18" s="124">
        <v>3</v>
      </c>
      <c r="J18" s="124">
        <v>2</v>
      </c>
      <c r="K18" s="124">
        <v>3</v>
      </c>
      <c r="L18" s="124">
        <v>3</v>
      </c>
      <c r="M18" s="124">
        <v>2</v>
      </c>
      <c r="N18" s="124">
        <v>3</v>
      </c>
      <c r="O18" s="124">
        <v>2</v>
      </c>
      <c r="P18" s="124">
        <v>2</v>
      </c>
      <c r="Q18" s="126">
        <f t="shared" si="0"/>
        <v>38</v>
      </c>
      <c r="R18" s="127" t="str">
        <f t="shared" si="1"/>
        <v>Sedang</v>
      </c>
      <c r="S18" s="124"/>
      <c r="T18" s="124"/>
      <c r="U18" s="124"/>
      <c r="V18" s="124"/>
      <c r="W18" s="124"/>
      <c r="X18" s="124"/>
      <c r="Y18" s="124"/>
    </row>
    <row r="19" spans="1:25" ht="15" x14ac:dyDescent="0.25">
      <c r="A19" s="125" t="s">
        <v>48</v>
      </c>
      <c r="B19" s="124">
        <v>2</v>
      </c>
      <c r="C19" s="124">
        <v>3</v>
      </c>
      <c r="D19" s="124">
        <v>3</v>
      </c>
      <c r="E19" s="124">
        <v>2</v>
      </c>
      <c r="F19" s="124">
        <v>2</v>
      </c>
      <c r="G19" s="124">
        <v>2</v>
      </c>
      <c r="H19" s="124">
        <v>1</v>
      </c>
      <c r="I19" s="124">
        <v>4</v>
      </c>
      <c r="J19" s="124">
        <v>3</v>
      </c>
      <c r="K19" s="124">
        <v>3</v>
      </c>
      <c r="L19" s="124">
        <v>3</v>
      </c>
      <c r="M19" s="124">
        <v>3</v>
      </c>
      <c r="N19" s="124">
        <v>3</v>
      </c>
      <c r="O19" s="124">
        <v>3</v>
      </c>
      <c r="P19" s="124">
        <v>1</v>
      </c>
      <c r="Q19" s="126">
        <f t="shared" si="0"/>
        <v>38</v>
      </c>
      <c r="R19" s="127" t="str">
        <f t="shared" si="1"/>
        <v>Sedang</v>
      </c>
      <c r="S19" s="124"/>
      <c r="T19" s="124"/>
      <c r="U19" s="124"/>
      <c r="V19" s="124"/>
      <c r="W19" s="124"/>
      <c r="X19" s="124"/>
      <c r="Y19" s="124"/>
    </row>
    <row r="20" spans="1:25" ht="15" x14ac:dyDescent="0.25">
      <c r="A20" s="125" t="s">
        <v>49</v>
      </c>
      <c r="B20" s="124">
        <v>2</v>
      </c>
      <c r="C20" s="124">
        <v>3</v>
      </c>
      <c r="D20" s="124">
        <v>2</v>
      </c>
      <c r="E20" s="124">
        <v>2</v>
      </c>
      <c r="F20" s="124">
        <v>3</v>
      </c>
      <c r="G20" s="124">
        <v>3</v>
      </c>
      <c r="H20" s="124">
        <v>1</v>
      </c>
      <c r="I20" s="124">
        <v>3</v>
      </c>
      <c r="J20" s="124">
        <v>3</v>
      </c>
      <c r="K20" s="124">
        <v>3</v>
      </c>
      <c r="L20" s="124">
        <v>2</v>
      </c>
      <c r="M20" s="124">
        <v>3</v>
      </c>
      <c r="N20" s="124">
        <v>4</v>
      </c>
      <c r="O20" s="124">
        <v>3</v>
      </c>
      <c r="P20" s="124">
        <v>2</v>
      </c>
      <c r="Q20" s="126">
        <f t="shared" si="0"/>
        <v>39</v>
      </c>
      <c r="R20" s="127" t="str">
        <f t="shared" si="1"/>
        <v>Sedang</v>
      </c>
      <c r="S20" s="124"/>
      <c r="T20" s="124"/>
      <c r="U20" s="124"/>
      <c r="V20" s="124"/>
      <c r="W20" s="124"/>
      <c r="X20" s="124"/>
      <c r="Y20" s="124"/>
    </row>
    <row r="21" spans="1:25" ht="15" x14ac:dyDescent="0.25">
      <c r="A21" s="125" t="s">
        <v>51</v>
      </c>
      <c r="B21" s="124">
        <v>2</v>
      </c>
      <c r="C21" s="124">
        <v>2</v>
      </c>
      <c r="D21" s="124">
        <v>3</v>
      </c>
      <c r="E21" s="124">
        <v>2</v>
      </c>
      <c r="F21" s="124">
        <v>2</v>
      </c>
      <c r="G21" s="124">
        <v>3</v>
      </c>
      <c r="H21" s="124">
        <v>1</v>
      </c>
      <c r="I21" s="124">
        <v>2</v>
      </c>
      <c r="J21" s="124">
        <v>1</v>
      </c>
      <c r="K21" s="124">
        <v>1</v>
      </c>
      <c r="L21" s="124">
        <v>1</v>
      </c>
      <c r="M21" s="124">
        <v>2</v>
      </c>
      <c r="N21" s="124">
        <v>2</v>
      </c>
      <c r="O21" s="124">
        <v>2</v>
      </c>
      <c r="P21" s="124">
        <v>1</v>
      </c>
      <c r="Q21" s="126">
        <f t="shared" si="0"/>
        <v>27</v>
      </c>
      <c r="R21" s="127" t="str">
        <f t="shared" si="1"/>
        <v>Sedang</v>
      </c>
      <c r="S21" s="124"/>
      <c r="T21" s="124"/>
      <c r="U21" s="124"/>
      <c r="V21" s="124"/>
      <c r="W21" s="124"/>
      <c r="X21" s="124"/>
      <c r="Y21" s="124"/>
    </row>
    <row r="22" spans="1:25" ht="15" x14ac:dyDescent="0.25">
      <c r="A22" s="125" t="s">
        <v>52</v>
      </c>
      <c r="B22" s="124">
        <v>2</v>
      </c>
      <c r="C22" s="124">
        <v>3</v>
      </c>
      <c r="D22" s="124">
        <v>2</v>
      </c>
      <c r="E22" s="124">
        <v>2</v>
      </c>
      <c r="F22" s="124">
        <v>2</v>
      </c>
      <c r="G22" s="124">
        <v>3</v>
      </c>
      <c r="H22" s="124">
        <v>3</v>
      </c>
      <c r="I22" s="124">
        <v>2</v>
      </c>
      <c r="J22" s="124">
        <v>2</v>
      </c>
      <c r="K22" s="124">
        <v>2</v>
      </c>
      <c r="L22" s="124">
        <v>2</v>
      </c>
      <c r="M22" s="124">
        <v>2</v>
      </c>
      <c r="N22" s="124">
        <v>2</v>
      </c>
      <c r="O22" s="124">
        <v>2</v>
      </c>
      <c r="P22" s="124">
        <v>1</v>
      </c>
      <c r="Q22" s="126">
        <f t="shared" si="0"/>
        <v>32</v>
      </c>
      <c r="R22" s="127" t="str">
        <f t="shared" si="1"/>
        <v>Sedang</v>
      </c>
      <c r="S22" s="124"/>
      <c r="T22" s="124"/>
      <c r="U22" s="124"/>
      <c r="V22" s="124"/>
      <c r="W22" s="124"/>
      <c r="X22" s="124"/>
      <c r="Y22" s="124"/>
    </row>
    <row r="23" spans="1:25" ht="15" x14ac:dyDescent="0.25">
      <c r="A23" s="125" t="s">
        <v>53</v>
      </c>
      <c r="B23" s="124">
        <v>4</v>
      </c>
      <c r="C23" s="124">
        <v>4</v>
      </c>
      <c r="D23" s="124">
        <v>4</v>
      </c>
      <c r="E23" s="124">
        <v>4</v>
      </c>
      <c r="F23" s="124">
        <v>4</v>
      </c>
      <c r="G23" s="124">
        <v>4</v>
      </c>
      <c r="H23" s="124">
        <v>4</v>
      </c>
      <c r="I23" s="124">
        <v>4</v>
      </c>
      <c r="J23" s="124">
        <v>4</v>
      </c>
      <c r="K23" s="124">
        <v>4</v>
      </c>
      <c r="L23" s="124">
        <v>4</v>
      </c>
      <c r="M23" s="124">
        <v>4</v>
      </c>
      <c r="N23" s="124">
        <v>4</v>
      </c>
      <c r="O23" s="124">
        <v>4</v>
      </c>
      <c r="P23" s="124">
        <v>4</v>
      </c>
      <c r="Q23" s="126">
        <f t="shared" si="0"/>
        <v>60</v>
      </c>
      <c r="R23" s="127" t="str">
        <f t="shared" si="1"/>
        <v>Tinggi</v>
      </c>
      <c r="S23" s="124"/>
      <c r="T23" s="124"/>
      <c r="U23" s="124"/>
      <c r="V23" s="124"/>
      <c r="W23" s="124"/>
      <c r="X23" s="124"/>
      <c r="Y23" s="124"/>
    </row>
    <row r="24" spans="1:25" ht="15" x14ac:dyDescent="0.25">
      <c r="A24" s="125" t="s">
        <v>54</v>
      </c>
      <c r="B24" s="124">
        <v>3</v>
      </c>
      <c r="C24" s="124">
        <v>4</v>
      </c>
      <c r="D24" s="124">
        <v>2</v>
      </c>
      <c r="E24" s="124">
        <v>3</v>
      </c>
      <c r="F24" s="124">
        <v>3</v>
      </c>
      <c r="G24" s="124">
        <v>4</v>
      </c>
      <c r="H24" s="124">
        <v>4</v>
      </c>
      <c r="I24" s="124">
        <v>4</v>
      </c>
      <c r="J24" s="124">
        <v>2</v>
      </c>
      <c r="K24" s="124">
        <v>4</v>
      </c>
      <c r="L24" s="124">
        <v>4</v>
      </c>
      <c r="M24" s="124">
        <v>3</v>
      </c>
      <c r="N24" s="124">
        <v>3</v>
      </c>
      <c r="O24" s="124">
        <v>3</v>
      </c>
      <c r="P24" s="124">
        <v>1</v>
      </c>
      <c r="Q24" s="126">
        <f t="shared" si="0"/>
        <v>47</v>
      </c>
      <c r="R24" s="127" t="str">
        <f t="shared" si="1"/>
        <v>Tinggi</v>
      </c>
      <c r="S24" s="124"/>
      <c r="T24" s="124"/>
      <c r="U24" s="124"/>
      <c r="V24" s="124"/>
      <c r="W24" s="124"/>
      <c r="X24" s="124"/>
      <c r="Y24" s="124"/>
    </row>
    <row r="25" spans="1:25" ht="15" x14ac:dyDescent="0.25">
      <c r="A25" s="125" t="s">
        <v>55</v>
      </c>
      <c r="B25" s="124">
        <v>3</v>
      </c>
      <c r="C25" s="124">
        <v>3</v>
      </c>
      <c r="D25" s="124">
        <v>2</v>
      </c>
      <c r="E25" s="124">
        <v>1</v>
      </c>
      <c r="F25" s="124">
        <v>3</v>
      </c>
      <c r="G25" s="124">
        <v>4</v>
      </c>
      <c r="H25" s="124">
        <v>4</v>
      </c>
      <c r="I25" s="124">
        <v>2</v>
      </c>
      <c r="J25" s="124">
        <v>2</v>
      </c>
      <c r="K25" s="124">
        <v>3</v>
      </c>
      <c r="L25" s="124">
        <v>3</v>
      </c>
      <c r="M25" s="124">
        <v>1</v>
      </c>
      <c r="N25" s="124">
        <v>3</v>
      </c>
      <c r="O25" s="124">
        <v>1</v>
      </c>
      <c r="P25" s="124">
        <v>1</v>
      </c>
      <c r="Q25" s="126">
        <f t="shared" si="0"/>
        <v>36</v>
      </c>
      <c r="R25" s="127" t="str">
        <f t="shared" si="1"/>
        <v>Sedang</v>
      </c>
      <c r="S25" s="124"/>
      <c r="T25" s="124"/>
      <c r="U25" s="124"/>
      <c r="V25" s="124"/>
      <c r="W25" s="124"/>
      <c r="X25" s="124"/>
      <c r="Y25" s="124"/>
    </row>
    <row r="26" spans="1:25" ht="15" x14ac:dyDescent="0.25">
      <c r="A26" s="125" t="s">
        <v>56</v>
      </c>
      <c r="B26" s="124">
        <v>2</v>
      </c>
      <c r="C26" s="124">
        <v>3</v>
      </c>
      <c r="D26" s="124">
        <v>3</v>
      </c>
      <c r="E26" s="124">
        <v>2</v>
      </c>
      <c r="F26" s="124">
        <v>1</v>
      </c>
      <c r="G26" s="124">
        <v>2</v>
      </c>
      <c r="H26" s="124">
        <v>3</v>
      </c>
      <c r="I26" s="124">
        <v>3</v>
      </c>
      <c r="J26" s="124">
        <v>1</v>
      </c>
      <c r="K26" s="124">
        <v>3</v>
      </c>
      <c r="L26" s="124">
        <v>2</v>
      </c>
      <c r="M26" s="124">
        <v>1</v>
      </c>
      <c r="N26" s="124">
        <v>2</v>
      </c>
      <c r="O26" s="124">
        <v>1</v>
      </c>
      <c r="P26" s="124">
        <v>1</v>
      </c>
      <c r="Q26" s="126">
        <f t="shared" si="0"/>
        <v>30</v>
      </c>
      <c r="R26" s="127" t="str">
        <f t="shared" si="1"/>
        <v>Sedang</v>
      </c>
      <c r="S26" s="124"/>
      <c r="T26" s="124"/>
      <c r="U26" s="124"/>
      <c r="V26" s="124"/>
      <c r="W26" s="124"/>
      <c r="X26" s="124"/>
      <c r="Y26" s="124"/>
    </row>
    <row r="27" spans="1:25" ht="15" x14ac:dyDescent="0.25">
      <c r="A27" s="125" t="s">
        <v>57</v>
      </c>
      <c r="B27" s="124">
        <v>3</v>
      </c>
      <c r="C27" s="124">
        <v>3</v>
      </c>
      <c r="D27" s="124">
        <v>3</v>
      </c>
      <c r="E27" s="124">
        <v>2</v>
      </c>
      <c r="F27" s="124">
        <v>3</v>
      </c>
      <c r="G27" s="124">
        <v>4</v>
      </c>
      <c r="H27" s="124">
        <v>4</v>
      </c>
      <c r="I27" s="124">
        <v>2</v>
      </c>
      <c r="J27" s="124">
        <v>2</v>
      </c>
      <c r="K27" s="124">
        <v>4</v>
      </c>
      <c r="L27" s="124">
        <v>2</v>
      </c>
      <c r="M27" s="124">
        <v>2</v>
      </c>
      <c r="N27" s="124">
        <v>2</v>
      </c>
      <c r="O27" s="124">
        <v>2</v>
      </c>
      <c r="P27" s="124">
        <v>1</v>
      </c>
      <c r="Q27" s="126">
        <f t="shared" si="0"/>
        <v>39</v>
      </c>
      <c r="R27" s="127" t="str">
        <f t="shared" si="1"/>
        <v>Sedang</v>
      </c>
      <c r="S27" s="124"/>
      <c r="T27" s="124"/>
      <c r="U27" s="124"/>
      <c r="V27" s="124"/>
      <c r="W27" s="124"/>
      <c r="X27" s="124"/>
      <c r="Y27" s="124"/>
    </row>
    <row r="28" spans="1:25" ht="15" x14ac:dyDescent="0.25">
      <c r="A28" s="125" t="s">
        <v>58</v>
      </c>
      <c r="B28" s="124">
        <v>1</v>
      </c>
      <c r="C28" s="124">
        <v>2</v>
      </c>
      <c r="D28" s="124">
        <v>1</v>
      </c>
      <c r="E28" s="124">
        <v>1</v>
      </c>
      <c r="F28" s="124">
        <v>1</v>
      </c>
      <c r="G28" s="124">
        <v>3</v>
      </c>
      <c r="H28" s="124">
        <v>2</v>
      </c>
      <c r="I28" s="124">
        <v>2</v>
      </c>
      <c r="J28" s="124">
        <v>1</v>
      </c>
      <c r="K28" s="124">
        <v>3</v>
      </c>
      <c r="L28" s="124">
        <v>3</v>
      </c>
      <c r="M28" s="124">
        <v>3</v>
      </c>
      <c r="N28" s="124">
        <v>3</v>
      </c>
      <c r="O28" s="124">
        <v>3</v>
      </c>
      <c r="P28" s="124">
        <v>1</v>
      </c>
      <c r="Q28" s="126">
        <f t="shared" si="0"/>
        <v>30</v>
      </c>
      <c r="R28" s="127" t="str">
        <f t="shared" si="1"/>
        <v>Sedang</v>
      </c>
      <c r="S28" s="124"/>
      <c r="T28" s="124"/>
      <c r="U28" s="124"/>
      <c r="V28" s="124"/>
      <c r="W28" s="124"/>
      <c r="X28" s="124"/>
      <c r="Y28" s="124"/>
    </row>
    <row r="29" spans="1:25" ht="15" x14ac:dyDescent="0.25">
      <c r="A29" s="125" t="s">
        <v>59</v>
      </c>
      <c r="B29" s="124">
        <v>4</v>
      </c>
      <c r="C29" s="124">
        <v>4</v>
      </c>
      <c r="D29" s="124">
        <v>4</v>
      </c>
      <c r="E29" s="124">
        <v>4</v>
      </c>
      <c r="F29" s="124">
        <v>4</v>
      </c>
      <c r="G29" s="124">
        <v>4</v>
      </c>
      <c r="H29" s="124">
        <v>4</v>
      </c>
      <c r="I29" s="124">
        <v>2</v>
      </c>
      <c r="J29" s="124">
        <v>1</v>
      </c>
      <c r="K29" s="124">
        <v>3</v>
      </c>
      <c r="L29" s="124">
        <v>1</v>
      </c>
      <c r="M29" s="124">
        <v>3</v>
      </c>
      <c r="N29" s="124">
        <v>3</v>
      </c>
      <c r="O29" s="124">
        <v>4</v>
      </c>
      <c r="P29" s="124">
        <v>2</v>
      </c>
      <c r="Q29" s="126">
        <f t="shared" si="0"/>
        <v>47</v>
      </c>
      <c r="R29" s="127" t="str">
        <f t="shared" si="1"/>
        <v>Tinggi</v>
      </c>
      <c r="S29" s="124"/>
      <c r="T29" s="124"/>
      <c r="U29" s="124"/>
      <c r="V29" s="124"/>
      <c r="W29" s="124"/>
      <c r="X29" s="124"/>
      <c r="Y29" s="124"/>
    </row>
    <row r="30" spans="1:25" ht="15" x14ac:dyDescent="0.25">
      <c r="A30" s="125" t="s">
        <v>60</v>
      </c>
      <c r="B30" s="124">
        <v>2</v>
      </c>
      <c r="C30" s="124">
        <v>3</v>
      </c>
      <c r="D30" s="124">
        <v>1</v>
      </c>
      <c r="E30" s="124">
        <v>1</v>
      </c>
      <c r="F30" s="124">
        <v>1</v>
      </c>
      <c r="G30" s="124">
        <v>3</v>
      </c>
      <c r="H30" s="124">
        <v>4</v>
      </c>
      <c r="I30" s="124">
        <v>3</v>
      </c>
      <c r="J30" s="124">
        <v>4</v>
      </c>
      <c r="K30" s="124">
        <v>3</v>
      </c>
      <c r="L30" s="124">
        <v>4</v>
      </c>
      <c r="M30" s="124">
        <v>1</v>
      </c>
      <c r="N30" s="124">
        <v>1</v>
      </c>
      <c r="O30" s="124">
        <v>1</v>
      </c>
      <c r="P30" s="124">
        <v>1</v>
      </c>
      <c r="Q30" s="126">
        <f t="shared" si="0"/>
        <v>33</v>
      </c>
      <c r="R30" s="127" t="str">
        <f t="shared" si="1"/>
        <v>Sedang</v>
      </c>
      <c r="S30" s="124"/>
      <c r="T30" s="124"/>
      <c r="U30" s="124"/>
      <c r="V30" s="124"/>
      <c r="W30" s="124"/>
      <c r="X30" s="124"/>
      <c r="Y30" s="124"/>
    </row>
    <row r="31" spans="1:25" ht="15" x14ac:dyDescent="0.25">
      <c r="A31" s="125" t="s">
        <v>61</v>
      </c>
      <c r="B31" s="124">
        <v>1</v>
      </c>
      <c r="C31" s="124">
        <v>3</v>
      </c>
      <c r="D31" s="124">
        <v>3</v>
      </c>
      <c r="E31" s="124">
        <v>3</v>
      </c>
      <c r="F31" s="124">
        <v>1</v>
      </c>
      <c r="G31" s="124">
        <v>2</v>
      </c>
      <c r="H31" s="124">
        <v>3</v>
      </c>
      <c r="I31" s="124">
        <v>3</v>
      </c>
      <c r="J31" s="124">
        <v>3</v>
      </c>
      <c r="K31" s="124">
        <v>3</v>
      </c>
      <c r="L31" s="124">
        <v>3</v>
      </c>
      <c r="M31" s="124">
        <v>2</v>
      </c>
      <c r="N31" s="124">
        <v>2</v>
      </c>
      <c r="O31" s="124">
        <v>2</v>
      </c>
      <c r="P31" s="124">
        <v>1</v>
      </c>
      <c r="Q31" s="126">
        <f t="shared" si="0"/>
        <v>35</v>
      </c>
      <c r="R31" s="127" t="str">
        <f t="shared" si="1"/>
        <v>Sedang</v>
      </c>
      <c r="S31" s="124"/>
      <c r="T31" s="124"/>
      <c r="U31" s="124"/>
      <c r="V31" s="124"/>
      <c r="W31" s="124"/>
      <c r="X31" s="124"/>
      <c r="Y31" s="124"/>
    </row>
    <row r="32" spans="1:25" ht="15" x14ac:dyDescent="0.25">
      <c r="A32" s="125" t="s">
        <v>62</v>
      </c>
      <c r="B32" s="124">
        <v>2</v>
      </c>
      <c r="C32" s="124">
        <v>3</v>
      </c>
      <c r="D32" s="124">
        <v>2</v>
      </c>
      <c r="E32" s="124">
        <v>2</v>
      </c>
      <c r="F32" s="124">
        <v>2</v>
      </c>
      <c r="G32" s="124">
        <v>2</v>
      </c>
      <c r="H32" s="124">
        <v>3</v>
      </c>
      <c r="I32" s="124">
        <v>2</v>
      </c>
      <c r="J32" s="124">
        <v>1</v>
      </c>
      <c r="K32" s="124">
        <v>4</v>
      </c>
      <c r="L32" s="124">
        <v>3</v>
      </c>
      <c r="M32" s="124">
        <v>2</v>
      </c>
      <c r="N32" s="124">
        <v>2</v>
      </c>
      <c r="O32" s="124">
        <v>1</v>
      </c>
      <c r="P32" s="124">
        <v>1</v>
      </c>
      <c r="Q32" s="126">
        <f t="shared" si="0"/>
        <v>32</v>
      </c>
      <c r="R32" s="127" t="str">
        <f t="shared" si="1"/>
        <v>Sedang</v>
      </c>
      <c r="S32" s="124"/>
      <c r="T32" s="124"/>
      <c r="U32" s="124"/>
      <c r="V32" s="124"/>
      <c r="W32" s="124"/>
      <c r="X32" s="124"/>
      <c r="Y32" s="124"/>
    </row>
    <row r="33" spans="1:25" ht="15" x14ac:dyDescent="0.25">
      <c r="A33" s="125" t="s">
        <v>63</v>
      </c>
      <c r="B33" s="124">
        <v>1</v>
      </c>
      <c r="C33" s="124">
        <v>1</v>
      </c>
      <c r="D33" s="124">
        <v>1</v>
      </c>
      <c r="E33" s="124">
        <v>2</v>
      </c>
      <c r="F33" s="124">
        <v>1</v>
      </c>
      <c r="G33" s="124">
        <v>1</v>
      </c>
      <c r="H33" s="124">
        <v>4</v>
      </c>
      <c r="I33" s="124">
        <v>1</v>
      </c>
      <c r="J33" s="124">
        <v>1</v>
      </c>
      <c r="K33" s="124">
        <v>1</v>
      </c>
      <c r="L33" s="124">
        <v>1</v>
      </c>
      <c r="M33" s="124">
        <v>1</v>
      </c>
      <c r="N33" s="124">
        <v>1</v>
      </c>
      <c r="O33" s="124">
        <v>1</v>
      </c>
      <c r="P33" s="124">
        <v>1</v>
      </c>
      <c r="Q33" s="126">
        <f t="shared" si="0"/>
        <v>19</v>
      </c>
      <c r="R33" s="127" t="str">
        <f t="shared" si="1"/>
        <v>Rendah</v>
      </c>
      <c r="S33" s="124"/>
      <c r="T33" s="124"/>
      <c r="U33" s="124"/>
      <c r="V33" s="124"/>
      <c r="W33" s="124"/>
      <c r="X33" s="124"/>
      <c r="Y33" s="124"/>
    </row>
    <row r="34" spans="1:25" ht="15" x14ac:dyDescent="0.25">
      <c r="A34" s="125" t="s">
        <v>64</v>
      </c>
      <c r="B34" s="124">
        <v>3</v>
      </c>
      <c r="C34" s="124">
        <v>2</v>
      </c>
      <c r="D34" s="124">
        <v>2</v>
      </c>
      <c r="E34" s="124">
        <v>2</v>
      </c>
      <c r="F34" s="124">
        <v>2</v>
      </c>
      <c r="G34" s="124">
        <v>3</v>
      </c>
      <c r="H34" s="124">
        <v>3</v>
      </c>
      <c r="I34" s="124">
        <v>3</v>
      </c>
      <c r="J34" s="124">
        <v>2</v>
      </c>
      <c r="K34" s="124">
        <v>3</v>
      </c>
      <c r="L34" s="124">
        <v>3</v>
      </c>
      <c r="M34" s="124">
        <v>2</v>
      </c>
      <c r="N34" s="124">
        <v>2</v>
      </c>
      <c r="O34" s="124">
        <v>3</v>
      </c>
      <c r="P34" s="124">
        <v>2</v>
      </c>
      <c r="Q34" s="126">
        <f t="shared" si="0"/>
        <v>37</v>
      </c>
      <c r="R34" s="127" t="str">
        <f t="shared" si="1"/>
        <v>Sedang</v>
      </c>
      <c r="S34" s="124"/>
      <c r="T34" s="124"/>
      <c r="U34" s="124"/>
      <c r="V34" s="124"/>
      <c r="W34" s="124"/>
      <c r="X34" s="124"/>
      <c r="Y34" s="124"/>
    </row>
    <row r="35" spans="1:25" ht="15" x14ac:dyDescent="0.25">
      <c r="A35" s="125" t="s">
        <v>65</v>
      </c>
      <c r="B35" s="124">
        <v>3</v>
      </c>
      <c r="C35" s="124">
        <v>2</v>
      </c>
      <c r="D35" s="124">
        <v>2</v>
      </c>
      <c r="E35" s="124">
        <v>2</v>
      </c>
      <c r="F35" s="124">
        <v>2</v>
      </c>
      <c r="G35" s="124">
        <v>2</v>
      </c>
      <c r="H35" s="124">
        <v>3</v>
      </c>
      <c r="I35" s="124">
        <v>3</v>
      </c>
      <c r="J35" s="124">
        <v>1</v>
      </c>
      <c r="K35" s="124">
        <v>3</v>
      </c>
      <c r="L35" s="124">
        <v>3</v>
      </c>
      <c r="M35" s="124">
        <v>3</v>
      </c>
      <c r="N35" s="124">
        <v>1</v>
      </c>
      <c r="O35" s="124">
        <v>2</v>
      </c>
      <c r="P35" s="124">
        <v>1</v>
      </c>
      <c r="Q35" s="126">
        <f t="shared" si="0"/>
        <v>33</v>
      </c>
      <c r="R35" s="127" t="str">
        <f t="shared" si="1"/>
        <v>Sedang</v>
      </c>
      <c r="S35" s="124"/>
      <c r="T35" s="124"/>
      <c r="U35" s="124"/>
      <c r="V35" s="124"/>
      <c r="W35" s="124"/>
      <c r="X35" s="124"/>
      <c r="Y35" s="124"/>
    </row>
    <row r="36" spans="1:25" ht="15" x14ac:dyDescent="0.25">
      <c r="A36" s="125" t="s">
        <v>66</v>
      </c>
      <c r="B36" s="124">
        <v>2</v>
      </c>
      <c r="C36" s="124">
        <v>2</v>
      </c>
      <c r="D36" s="124">
        <v>3</v>
      </c>
      <c r="E36" s="124">
        <v>2</v>
      </c>
      <c r="F36" s="124">
        <v>2</v>
      </c>
      <c r="G36" s="124">
        <v>3</v>
      </c>
      <c r="H36" s="124">
        <v>3</v>
      </c>
      <c r="I36" s="124">
        <v>2</v>
      </c>
      <c r="J36" s="124">
        <v>1</v>
      </c>
      <c r="K36" s="124">
        <v>1</v>
      </c>
      <c r="L36" s="124">
        <v>1</v>
      </c>
      <c r="M36" s="124">
        <v>1</v>
      </c>
      <c r="N36" s="124">
        <v>1</v>
      </c>
      <c r="O36" s="124">
        <v>1</v>
      </c>
      <c r="P36" s="124">
        <v>1</v>
      </c>
      <c r="Q36" s="126">
        <f t="shared" si="0"/>
        <v>26</v>
      </c>
      <c r="R36" s="127" t="str">
        <f t="shared" si="1"/>
        <v>Sedang</v>
      </c>
      <c r="S36" s="124"/>
      <c r="T36" s="124"/>
      <c r="U36" s="124"/>
      <c r="V36" s="124"/>
      <c r="W36" s="124"/>
      <c r="X36" s="124"/>
      <c r="Y36" s="124"/>
    </row>
    <row r="37" spans="1:25" ht="15" x14ac:dyDescent="0.25">
      <c r="A37" s="125" t="s">
        <v>67</v>
      </c>
      <c r="B37" s="124">
        <v>1</v>
      </c>
      <c r="C37" s="124">
        <v>1</v>
      </c>
      <c r="D37" s="124">
        <v>1</v>
      </c>
      <c r="E37" s="124">
        <v>1</v>
      </c>
      <c r="F37" s="124">
        <v>1</v>
      </c>
      <c r="G37" s="124">
        <v>1</v>
      </c>
      <c r="H37" s="124">
        <v>1</v>
      </c>
      <c r="I37" s="124">
        <v>1</v>
      </c>
      <c r="J37" s="124">
        <v>1</v>
      </c>
      <c r="K37" s="124">
        <v>1</v>
      </c>
      <c r="L37" s="124">
        <v>2</v>
      </c>
      <c r="M37" s="124">
        <v>1</v>
      </c>
      <c r="N37" s="124">
        <v>1</v>
      </c>
      <c r="O37" s="124">
        <v>1</v>
      </c>
      <c r="P37" s="124">
        <v>1</v>
      </c>
      <c r="Q37" s="126">
        <f t="shared" si="0"/>
        <v>16</v>
      </c>
      <c r="R37" s="127" t="str">
        <f t="shared" si="1"/>
        <v>Rendah</v>
      </c>
      <c r="S37" s="124"/>
      <c r="T37" s="124"/>
      <c r="U37" s="124"/>
      <c r="V37" s="124"/>
      <c r="W37" s="124"/>
      <c r="X37" s="124"/>
      <c r="Y37" s="124"/>
    </row>
    <row r="38" spans="1:25" ht="15" x14ac:dyDescent="0.25">
      <c r="A38" s="125" t="s">
        <v>68</v>
      </c>
      <c r="B38" s="124">
        <v>3</v>
      </c>
      <c r="C38" s="124">
        <v>2</v>
      </c>
      <c r="D38" s="124">
        <v>2</v>
      </c>
      <c r="E38" s="124">
        <v>2</v>
      </c>
      <c r="F38" s="124">
        <v>4</v>
      </c>
      <c r="G38" s="124">
        <v>4</v>
      </c>
      <c r="H38" s="124">
        <v>3</v>
      </c>
      <c r="I38" s="124">
        <v>3</v>
      </c>
      <c r="J38" s="124">
        <v>4</v>
      </c>
      <c r="K38" s="124">
        <v>3</v>
      </c>
      <c r="L38" s="124">
        <v>3</v>
      </c>
      <c r="M38" s="124">
        <v>3</v>
      </c>
      <c r="N38" s="124">
        <v>3</v>
      </c>
      <c r="O38" s="124">
        <v>4</v>
      </c>
      <c r="P38" s="124">
        <v>4</v>
      </c>
      <c r="Q38" s="126">
        <f t="shared" si="0"/>
        <v>47</v>
      </c>
      <c r="R38" s="127" t="str">
        <f t="shared" si="1"/>
        <v>Tinggi</v>
      </c>
      <c r="S38" s="124"/>
      <c r="T38" s="124"/>
      <c r="U38" s="124"/>
      <c r="V38" s="124"/>
      <c r="W38" s="124"/>
      <c r="X38" s="124"/>
      <c r="Y38" s="124"/>
    </row>
    <row r="39" spans="1:25" ht="15" x14ac:dyDescent="0.25">
      <c r="A39" s="125" t="s">
        <v>69</v>
      </c>
      <c r="B39" s="124">
        <v>4</v>
      </c>
      <c r="C39" s="124">
        <v>1</v>
      </c>
      <c r="D39" s="124">
        <v>1</v>
      </c>
      <c r="E39" s="124">
        <v>3</v>
      </c>
      <c r="F39" s="124">
        <v>4</v>
      </c>
      <c r="G39" s="124">
        <v>2</v>
      </c>
      <c r="H39" s="124">
        <v>2</v>
      </c>
      <c r="I39" s="124">
        <v>4</v>
      </c>
      <c r="J39" s="124">
        <v>1</v>
      </c>
      <c r="K39" s="124">
        <v>1</v>
      </c>
      <c r="L39" s="124">
        <v>1</v>
      </c>
      <c r="M39" s="124">
        <v>4</v>
      </c>
      <c r="N39" s="124">
        <v>1</v>
      </c>
      <c r="O39" s="124">
        <v>1</v>
      </c>
      <c r="P39" s="124">
        <v>1</v>
      </c>
      <c r="Q39" s="126">
        <f t="shared" si="0"/>
        <v>31</v>
      </c>
      <c r="R39" s="127" t="str">
        <f t="shared" si="1"/>
        <v>Sedang</v>
      </c>
      <c r="S39" s="124"/>
      <c r="T39" s="124"/>
      <c r="U39" s="124"/>
      <c r="V39" s="124"/>
      <c r="W39" s="124"/>
      <c r="X39" s="124"/>
      <c r="Y39" s="124"/>
    </row>
    <row r="40" spans="1:25" ht="15" x14ac:dyDescent="0.25">
      <c r="A40" s="125" t="s">
        <v>70</v>
      </c>
      <c r="B40" s="124">
        <v>2</v>
      </c>
      <c r="C40" s="124">
        <v>2</v>
      </c>
      <c r="D40" s="124">
        <v>1</v>
      </c>
      <c r="E40" s="124">
        <v>2</v>
      </c>
      <c r="F40" s="124">
        <v>3</v>
      </c>
      <c r="G40" s="124">
        <v>3</v>
      </c>
      <c r="H40" s="124">
        <v>2</v>
      </c>
      <c r="I40" s="124">
        <v>2</v>
      </c>
      <c r="J40" s="124">
        <v>2</v>
      </c>
      <c r="K40" s="124">
        <v>3</v>
      </c>
      <c r="L40" s="124">
        <v>2</v>
      </c>
      <c r="M40" s="124">
        <v>3</v>
      </c>
      <c r="N40" s="124">
        <v>3</v>
      </c>
      <c r="O40" s="124">
        <v>3</v>
      </c>
      <c r="P40" s="124">
        <v>2</v>
      </c>
      <c r="Q40" s="126">
        <f t="shared" si="0"/>
        <v>35</v>
      </c>
      <c r="R40" s="127" t="str">
        <f t="shared" si="1"/>
        <v>Sedang</v>
      </c>
      <c r="S40" s="124"/>
      <c r="T40" s="124"/>
      <c r="U40" s="124"/>
      <c r="V40" s="124"/>
      <c r="W40" s="124"/>
      <c r="X40" s="124"/>
      <c r="Y40" s="124"/>
    </row>
    <row r="41" spans="1:25" ht="15" x14ac:dyDescent="0.25">
      <c r="A41" s="125" t="s">
        <v>71</v>
      </c>
      <c r="B41" s="124">
        <v>1</v>
      </c>
      <c r="C41" s="124">
        <v>3</v>
      </c>
      <c r="D41" s="124">
        <v>1</v>
      </c>
      <c r="E41" s="124">
        <v>4</v>
      </c>
      <c r="F41" s="124">
        <v>1</v>
      </c>
      <c r="G41" s="124">
        <v>2</v>
      </c>
      <c r="H41" s="124">
        <v>2</v>
      </c>
      <c r="I41" s="124">
        <v>3</v>
      </c>
      <c r="J41" s="124">
        <v>4</v>
      </c>
      <c r="K41" s="124">
        <v>4</v>
      </c>
      <c r="L41" s="124">
        <v>4</v>
      </c>
      <c r="M41" s="124">
        <v>3</v>
      </c>
      <c r="N41" s="124">
        <v>1</v>
      </c>
      <c r="O41" s="124">
        <v>2</v>
      </c>
      <c r="P41" s="124">
        <v>1</v>
      </c>
      <c r="Q41" s="126">
        <f t="shared" si="0"/>
        <v>36</v>
      </c>
      <c r="R41" s="127" t="str">
        <f t="shared" si="1"/>
        <v>Sedang</v>
      </c>
      <c r="S41" s="124"/>
      <c r="T41" s="124"/>
      <c r="U41" s="124"/>
      <c r="V41" s="124"/>
      <c r="W41" s="124"/>
      <c r="X41" s="124"/>
      <c r="Y41" s="124"/>
    </row>
    <row r="42" spans="1:25" ht="15" x14ac:dyDescent="0.25">
      <c r="A42" s="125" t="s">
        <v>72</v>
      </c>
      <c r="B42" s="124">
        <v>1</v>
      </c>
      <c r="C42" s="124">
        <v>2</v>
      </c>
      <c r="D42" s="124">
        <v>1</v>
      </c>
      <c r="E42" s="124">
        <v>1</v>
      </c>
      <c r="F42" s="124">
        <v>1</v>
      </c>
      <c r="G42" s="124">
        <v>1</v>
      </c>
      <c r="H42" s="124">
        <v>2</v>
      </c>
      <c r="I42" s="124">
        <v>3</v>
      </c>
      <c r="J42" s="124">
        <v>1</v>
      </c>
      <c r="K42" s="124">
        <v>2</v>
      </c>
      <c r="L42" s="124">
        <v>1</v>
      </c>
      <c r="M42" s="124">
        <v>1</v>
      </c>
      <c r="N42" s="124">
        <v>1</v>
      </c>
      <c r="O42" s="124">
        <v>1</v>
      </c>
      <c r="P42" s="124">
        <v>1</v>
      </c>
      <c r="Q42" s="126">
        <f t="shared" si="0"/>
        <v>20</v>
      </c>
      <c r="R42" s="127" t="str">
        <f t="shared" si="1"/>
        <v>Rendah</v>
      </c>
      <c r="S42" s="124"/>
      <c r="T42" s="124"/>
      <c r="U42" s="124"/>
      <c r="V42" s="124"/>
      <c r="W42" s="124"/>
      <c r="X42" s="124"/>
      <c r="Y42" s="124"/>
    </row>
    <row r="43" spans="1:25" ht="15" x14ac:dyDescent="0.25">
      <c r="A43" s="125" t="s">
        <v>73</v>
      </c>
      <c r="B43" s="124">
        <v>4</v>
      </c>
      <c r="C43" s="124">
        <v>3</v>
      </c>
      <c r="D43" s="124">
        <v>2</v>
      </c>
      <c r="E43" s="124">
        <v>1</v>
      </c>
      <c r="F43" s="124">
        <v>3</v>
      </c>
      <c r="G43" s="124">
        <v>4</v>
      </c>
      <c r="H43" s="124">
        <v>4</v>
      </c>
      <c r="I43" s="124">
        <v>4</v>
      </c>
      <c r="J43" s="124">
        <v>2</v>
      </c>
      <c r="K43" s="124">
        <v>3</v>
      </c>
      <c r="L43" s="124">
        <v>3</v>
      </c>
      <c r="M43" s="124">
        <v>3</v>
      </c>
      <c r="N43" s="124">
        <v>2</v>
      </c>
      <c r="O43" s="124">
        <v>2</v>
      </c>
      <c r="P43" s="124">
        <v>1</v>
      </c>
      <c r="Q43" s="126">
        <f t="shared" si="0"/>
        <v>41</v>
      </c>
      <c r="R43" s="127" t="str">
        <f t="shared" si="1"/>
        <v>Sedang</v>
      </c>
      <c r="S43" s="124"/>
      <c r="T43" s="124"/>
      <c r="U43" s="124"/>
      <c r="V43" s="124"/>
      <c r="W43" s="124"/>
      <c r="X43" s="124"/>
      <c r="Y43" s="124"/>
    </row>
    <row r="44" spans="1:25" ht="15" x14ac:dyDescent="0.25">
      <c r="A44" s="125" t="s">
        <v>74</v>
      </c>
      <c r="B44" s="124">
        <v>1</v>
      </c>
      <c r="C44" s="124">
        <v>3</v>
      </c>
      <c r="D44" s="124">
        <v>1</v>
      </c>
      <c r="E44" s="124">
        <v>1</v>
      </c>
      <c r="F44" s="124">
        <v>1</v>
      </c>
      <c r="G44" s="124">
        <v>1</v>
      </c>
      <c r="H44" s="124">
        <v>1</v>
      </c>
      <c r="I44" s="124">
        <v>1</v>
      </c>
      <c r="J44" s="124">
        <v>1</v>
      </c>
      <c r="K44" s="124">
        <v>4</v>
      </c>
      <c r="L44" s="124">
        <v>3</v>
      </c>
      <c r="M44" s="124">
        <v>1</v>
      </c>
      <c r="N44" s="124">
        <v>3</v>
      </c>
      <c r="O44" s="124">
        <v>1</v>
      </c>
      <c r="P44" s="124">
        <v>1</v>
      </c>
      <c r="Q44" s="126">
        <f t="shared" si="0"/>
        <v>24</v>
      </c>
      <c r="R44" s="127" t="str">
        <f t="shared" si="1"/>
        <v>Rendah</v>
      </c>
      <c r="S44" s="124"/>
      <c r="T44" s="124"/>
      <c r="U44" s="124"/>
      <c r="V44" s="124"/>
      <c r="W44" s="124"/>
      <c r="X44" s="124"/>
      <c r="Y44" s="124"/>
    </row>
    <row r="45" spans="1:25" ht="15" x14ac:dyDescent="0.25">
      <c r="A45" s="125" t="s">
        <v>75</v>
      </c>
      <c r="B45" s="124">
        <v>3</v>
      </c>
      <c r="C45" s="124">
        <v>3</v>
      </c>
      <c r="D45" s="124">
        <v>3</v>
      </c>
      <c r="E45" s="124">
        <v>3</v>
      </c>
      <c r="F45" s="124">
        <v>3</v>
      </c>
      <c r="G45" s="124">
        <v>3</v>
      </c>
      <c r="H45" s="124">
        <v>3</v>
      </c>
      <c r="I45" s="124">
        <v>3</v>
      </c>
      <c r="J45" s="124">
        <v>2</v>
      </c>
      <c r="K45" s="124">
        <v>2</v>
      </c>
      <c r="L45" s="124">
        <v>2</v>
      </c>
      <c r="M45" s="124">
        <v>3</v>
      </c>
      <c r="N45" s="124">
        <v>2</v>
      </c>
      <c r="O45" s="124">
        <v>2</v>
      </c>
      <c r="P45" s="124">
        <v>1</v>
      </c>
      <c r="Q45" s="126">
        <f t="shared" si="0"/>
        <v>38</v>
      </c>
      <c r="R45" s="127" t="str">
        <f t="shared" si="1"/>
        <v>Sedang</v>
      </c>
      <c r="S45" s="124"/>
      <c r="T45" s="124"/>
      <c r="U45" s="124"/>
      <c r="V45" s="124"/>
      <c r="W45" s="124"/>
      <c r="X45" s="124"/>
      <c r="Y45" s="124"/>
    </row>
    <row r="46" spans="1:25" ht="15" x14ac:dyDescent="0.25">
      <c r="A46" s="125" t="s">
        <v>76</v>
      </c>
      <c r="B46" s="124">
        <v>3</v>
      </c>
      <c r="C46" s="124">
        <v>3</v>
      </c>
      <c r="D46" s="124">
        <v>3</v>
      </c>
      <c r="E46" s="124">
        <v>3</v>
      </c>
      <c r="F46" s="124">
        <v>2</v>
      </c>
      <c r="G46" s="124">
        <v>3</v>
      </c>
      <c r="H46" s="124">
        <v>3</v>
      </c>
      <c r="I46" s="124">
        <v>4</v>
      </c>
      <c r="J46" s="124">
        <v>3</v>
      </c>
      <c r="K46" s="124">
        <v>2</v>
      </c>
      <c r="L46" s="124">
        <v>4</v>
      </c>
      <c r="M46" s="124">
        <v>4</v>
      </c>
      <c r="N46" s="124">
        <v>3</v>
      </c>
      <c r="O46" s="124">
        <v>4</v>
      </c>
      <c r="P46" s="124">
        <v>3</v>
      </c>
      <c r="Q46" s="126">
        <f t="shared" si="0"/>
        <v>47</v>
      </c>
      <c r="R46" s="127" t="str">
        <f t="shared" si="1"/>
        <v>Tinggi</v>
      </c>
      <c r="S46" s="124"/>
      <c r="T46" s="124"/>
      <c r="U46" s="124"/>
      <c r="V46" s="124"/>
      <c r="W46" s="124"/>
      <c r="X46" s="124"/>
      <c r="Y46" s="124"/>
    </row>
    <row r="47" spans="1:25" ht="15" x14ac:dyDescent="0.25">
      <c r="A47" s="125" t="s">
        <v>77</v>
      </c>
      <c r="B47" s="124">
        <v>2</v>
      </c>
      <c r="C47" s="124">
        <v>3</v>
      </c>
      <c r="D47" s="124">
        <v>1</v>
      </c>
      <c r="E47" s="124">
        <v>1</v>
      </c>
      <c r="F47" s="124">
        <v>1</v>
      </c>
      <c r="G47" s="124">
        <v>1</v>
      </c>
      <c r="H47" s="124">
        <v>3</v>
      </c>
      <c r="I47" s="124">
        <v>3</v>
      </c>
      <c r="J47" s="124">
        <v>1</v>
      </c>
      <c r="K47" s="124">
        <v>2</v>
      </c>
      <c r="L47" s="124">
        <v>2</v>
      </c>
      <c r="M47" s="124">
        <v>1</v>
      </c>
      <c r="N47" s="124">
        <v>2</v>
      </c>
      <c r="O47" s="124">
        <v>2</v>
      </c>
      <c r="P47" s="124">
        <v>1</v>
      </c>
      <c r="Q47" s="126">
        <f t="shared" si="0"/>
        <v>26</v>
      </c>
      <c r="R47" s="127" t="str">
        <f t="shared" si="1"/>
        <v>Sedang</v>
      </c>
      <c r="S47" s="124"/>
      <c r="T47" s="124"/>
      <c r="U47" s="124"/>
      <c r="V47" s="124"/>
      <c r="W47" s="124"/>
      <c r="X47" s="124"/>
      <c r="Y47" s="124"/>
    </row>
    <row r="48" spans="1:25" ht="15" x14ac:dyDescent="0.25">
      <c r="A48" s="125" t="s">
        <v>78</v>
      </c>
      <c r="B48" s="124">
        <v>1</v>
      </c>
      <c r="C48" s="124">
        <v>3</v>
      </c>
      <c r="D48" s="124">
        <v>2</v>
      </c>
      <c r="E48" s="124">
        <v>3</v>
      </c>
      <c r="F48" s="124">
        <v>1</v>
      </c>
      <c r="G48" s="124">
        <v>1</v>
      </c>
      <c r="H48" s="124">
        <v>1</v>
      </c>
      <c r="I48" s="124">
        <v>4</v>
      </c>
      <c r="J48" s="124">
        <v>4</v>
      </c>
      <c r="K48" s="124">
        <v>3</v>
      </c>
      <c r="L48" s="124">
        <v>4</v>
      </c>
      <c r="M48" s="124">
        <v>1</v>
      </c>
      <c r="N48" s="124">
        <v>1</v>
      </c>
      <c r="O48" s="124">
        <v>1</v>
      </c>
      <c r="P48" s="124">
        <v>1</v>
      </c>
      <c r="Q48" s="126">
        <f t="shared" si="0"/>
        <v>31</v>
      </c>
      <c r="R48" s="127" t="str">
        <f t="shared" si="1"/>
        <v>Sedang</v>
      </c>
      <c r="S48" s="124"/>
      <c r="T48" s="124"/>
      <c r="U48" s="124"/>
      <c r="V48" s="124"/>
      <c r="W48" s="124"/>
      <c r="X48" s="124"/>
      <c r="Y48" s="124"/>
    </row>
    <row r="49" spans="1:25" ht="15" x14ac:dyDescent="0.25">
      <c r="A49" s="125" t="s">
        <v>79</v>
      </c>
      <c r="B49" s="124">
        <v>2</v>
      </c>
      <c r="C49" s="124">
        <v>1</v>
      </c>
      <c r="D49" s="124">
        <v>1</v>
      </c>
      <c r="E49" s="124">
        <v>1</v>
      </c>
      <c r="F49" s="124">
        <v>1</v>
      </c>
      <c r="G49" s="124">
        <v>4</v>
      </c>
      <c r="H49" s="124">
        <v>4</v>
      </c>
      <c r="I49" s="124">
        <v>1</v>
      </c>
      <c r="J49" s="124">
        <v>1</v>
      </c>
      <c r="K49" s="124">
        <v>4</v>
      </c>
      <c r="L49" s="124">
        <v>1</v>
      </c>
      <c r="M49" s="124">
        <v>4</v>
      </c>
      <c r="N49" s="124">
        <v>1</v>
      </c>
      <c r="O49" s="124">
        <v>1</v>
      </c>
      <c r="P49" s="124">
        <v>1</v>
      </c>
      <c r="Q49" s="126">
        <f t="shared" si="0"/>
        <v>28</v>
      </c>
      <c r="R49" s="127" t="str">
        <f t="shared" si="1"/>
        <v>Sedang</v>
      </c>
      <c r="S49" s="124"/>
      <c r="T49" s="124"/>
      <c r="U49" s="124"/>
      <c r="V49" s="124"/>
      <c r="W49" s="124"/>
      <c r="X49" s="124"/>
      <c r="Y49" s="124"/>
    </row>
    <row r="50" spans="1:25" ht="15" x14ac:dyDescent="0.25">
      <c r="A50" s="125" t="s">
        <v>80</v>
      </c>
      <c r="B50" s="124">
        <v>3</v>
      </c>
      <c r="C50" s="124">
        <v>3</v>
      </c>
      <c r="D50" s="124">
        <v>3</v>
      </c>
      <c r="E50" s="124">
        <v>3</v>
      </c>
      <c r="F50" s="124">
        <v>3</v>
      </c>
      <c r="G50" s="124">
        <v>3</v>
      </c>
      <c r="H50" s="124">
        <v>4</v>
      </c>
      <c r="I50" s="124">
        <v>3</v>
      </c>
      <c r="J50" s="124">
        <v>3</v>
      </c>
      <c r="K50" s="124">
        <v>3</v>
      </c>
      <c r="L50" s="124">
        <v>3</v>
      </c>
      <c r="M50" s="124">
        <v>3</v>
      </c>
      <c r="N50" s="124">
        <v>3</v>
      </c>
      <c r="O50" s="124">
        <v>3</v>
      </c>
      <c r="P50" s="124">
        <v>2</v>
      </c>
      <c r="Q50" s="126">
        <f t="shared" si="0"/>
        <v>45</v>
      </c>
      <c r="R50" s="127" t="str">
        <f t="shared" si="1"/>
        <v>Tinggi</v>
      </c>
      <c r="S50" s="124"/>
      <c r="T50" s="124"/>
      <c r="U50" s="124"/>
      <c r="V50" s="124"/>
      <c r="W50" s="124"/>
      <c r="X50" s="124"/>
      <c r="Y50" s="124"/>
    </row>
    <row r="51" spans="1:25" ht="15" x14ac:dyDescent="0.25">
      <c r="A51" s="125" t="s">
        <v>81</v>
      </c>
      <c r="B51" s="124">
        <v>2</v>
      </c>
      <c r="C51" s="124">
        <v>2</v>
      </c>
      <c r="D51" s="124">
        <v>2</v>
      </c>
      <c r="E51" s="124">
        <v>2</v>
      </c>
      <c r="F51" s="124">
        <v>2</v>
      </c>
      <c r="G51" s="124">
        <v>3</v>
      </c>
      <c r="H51" s="124">
        <v>3</v>
      </c>
      <c r="I51" s="124">
        <v>3</v>
      </c>
      <c r="J51" s="124">
        <v>2</v>
      </c>
      <c r="K51" s="124">
        <v>3</v>
      </c>
      <c r="L51" s="124">
        <v>3</v>
      </c>
      <c r="M51" s="124">
        <v>2</v>
      </c>
      <c r="N51" s="124">
        <v>2</v>
      </c>
      <c r="O51" s="124">
        <v>2</v>
      </c>
      <c r="P51" s="124">
        <v>2</v>
      </c>
      <c r="Q51" s="126">
        <f t="shared" si="0"/>
        <v>35</v>
      </c>
      <c r="R51" s="127" t="str">
        <f t="shared" si="1"/>
        <v>Sedang</v>
      </c>
      <c r="S51" s="124"/>
      <c r="T51" s="124"/>
      <c r="U51" s="124"/>
      <c r="V51" s="124"/>
      <c r="W51" s="124"/>
      <c r="X51" s="124"/>
      <c r="Y51" s="124"/>
    </row>
    <row r="52" spans="1:25" ht="15" x14ac:dyDescent="0.25">
      <c r="A52" s="120" t="s">
        <v>185</v>
      </c>
      <c r="B52" s="121">
        <f>SUM(B2:B51)</f>
        <v>111</v>
      </c>
      <c r="C52" s="121">
        <f t="shared" ref="C52:P52" si="2">SUM(C2:C51)</f>
        <v>135</v>
      </c>
      <c r="D52" s="121">
        <f t="shared" si="2"/>
        <v>104</v>
      </c>
      <c r="E52" s="121">
        <f t="shared" si="2"/>
        <v>110</v>
      </c>
      <c r="F52" s="121">
        <f t="shared" si="2"/>
        <v>104</v>
      </c>
      <c r="G52" s="121">
        <f t="shared" si="2"/>
        <v>130</v>
      </c>
      <c r="H52" s="121">
        <f t="shared" si="2"/>
        <v>141</v>
      </c>
      <c r="I52" s="121">
        <f t="shared" si="2"/>
        <v>131</v>
      </c>
      <c r="J52" s="121">
        <f t="shared" si="2"/>
        <v>94</v>
      </c>
      <c r="K52" s="121">
        <f t="shared" si="2"/>
        <v>133</v>
      </c>
      <c r="L52" s="121">
        <f t="shared" si="2"/>
        <v>127</v>
      </c>
      <c r="M52" s="121">
        <f t="shared" si="2"/>
        <v>116</v>
      </c>
      <c r="N52" s="121">
        <f t="shared" si="2"/>
        <v>105</v>
      </c>
      <c r="O52" s="121">
        <f t="shared" si="2"/>
        <v>103</v>
      </c>
      <c r="P52" s="121">
        <f t="shared" si="2"/>
        <v>70</v>
      </c>
      <c r="Q52" s="124"/>
      <c r="R52" s="124"/>
      <c r="S52" s="124"/>
      <c r="T52" s="124"/>
      <c r="U52" s="124"/>
      <c r="V52" s="124"/>
      <c r="W52" s="124"/>
      <c r="X52" s="124"/>
      <c r="Y52" s="124"/>
    </row>
    <row r="53" spans="1:25" ht="14.25" customHeight="1" x14ac:dyDescent="0.25">
      <c r="A53" s="120" t="s">
        <v>190</v>
      </c>
      <c r="B53" s="122">
        <f t="shared" ref="B53:K53" si="3">B52/200</f>
        <v>0.55500000000000005</v>
      </c>
      <c r="C53" s="122">
        <f t="shared" si="3"/>
        <v>0.67500000000000004</v>
      </c>
      <c r="D53" s="122">
        <f t="shared" si="3"/>
        <v>0.52</v>
      </c>
      <c r="E53" s="122">
        <f t="shared" si="3"/>
        <v>0.55000000000000004</v>
      </c>
      <c r="F53" s="122">
        <f t="shared" si="3"/>
        <v>0.52</v>
      </c>
      <c r="G53" s="122">
        <f t="shared" si="3"/>
        <v>0.65</v>
      </c>
      <c r="H53" s="122">
        <f t="shared" si="3"/>
        <v>0.70499999999999996</v>
      </c>
      <c r="I53" s="122">
        <f t="shared" si="3"/>
        <v>0.65500000000000003</v>
      </c>
      <c r="J53" s="122">
        <f t="shared" si="3"/>
        <v>0.47</v>
      </c>
      <c r="K53" s="122">
        <f t="shared" si="3"/>
        <v>0.66500000000000004</v>
      </c>
      <c r="L53" s="122">
        <f>L52/200</f>
        <v>0.63500000000000001</v>
      </c>
      <c r="M53" s="122">
        <f>M52/200</f>
        <v>0.57999999999999996</v>
      </c>
      <c r="N53" s="122">
        <f>N52/200</f>
        <v>0.52500000000000002</v>
      </c>
      <c r="O53" s="122">
        <f>O52/200</f>
        <v>0.51500000000000001</v>
      </c>
      <c r="P53" s="122">
        <f>P52/200</f>
        <v>0.35</v>
      </c>
      <c r="Q53" s="124"/>
      <c r="R53" s="124"/>
      <c r="S53" s="124"/>
      <c r="T53" s="124"/>
      <c r="U53" s="124"/>
      <c r="V53" s="124"/>
      <c r="W53" s="124"/>
      <c r="X53" s="124"/>
      <c r="Y53" s="124"/>
    </row>
    <row r="54" spans="1:25" ht="14.25" customHeight="1" x14ac:dyDescent="0.25">
      <c r="A54" s="120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4"/>
      <c r="R54" s="124"/>
      <c r="S54" s="124"/>
      <c r="T54" s="124"/>
      <c r="U54" s="124"/>
      <c r="V54" s="124"/>
      <c r="W54" s="124"/>
      <c r="X54" s="124"/>
      <c r="Y54" s="124"/>
    </row>
    <row r="55" spans="1:25" ht="14.25" customHeight="1" x14ac:dyDescent="0.25">
      <c r="A55" s="120" t="s">
        <v>191</v>
      </c>
      <c r="B55" s="174">
        <f>AVERAGE(B53:F53)</f>
        <v>0.56399999999999995</v>
      </c>
      <c r="C55" s="174"/>
      <c r="D55" s="174"/>
      <c r="E55" s="174"/>
      <c r="F55" s="174"/>
      <c r="G55" s="175">
        <f>AVERAGE(G53:K53)</f>
        <v>0.62899999999999989</v>
      </c>
      <c r="H55" s="175"/>
      <c r="I55" s="175"/>
      <c r="J55" s="175"/>
      <c r="K55" s="175"/>
      <c r="L55" s="176">
        <f>AVERAGE(L53:P53)</f>
        <v>0.52100000000000002</v>
      </c>
      <c r="M55" s="176"/>
      <c r="N55" s="176"/>
      <c r="O55" s="176"/>
      <c r="P55" s="176"/>
      <c r="Q55" s="124"/>
      <c r="R55" s="124"/>
      <c r="S55" s="124"/>
      <c r="T55" s="124"/>
      <c r="U55" s="124"/>
      <c r="V55" s="124"/>
      <c r="W55" s="124"/>
      <c r="X55" s="124"/>
      <c r="Y55" s="124"/>
    </row>
    <row r="56" spans="1:25" ht="14.25" customHeight="1" x14ac:dyDescent="0.2"/>
    <row r="57" spans="1:25" ht="14.25" customHeight="1" x14ac:dyDescent="0.2"/>
  </sheetData>
  <mergeCells count="3">
    <mergeCell ref="B55:F55"/>
    <mergeCell ref="G55:K55"/>
    <mergeCell ref="L55:P5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HASIL SURVEI </vt:lpstr>
      <vt:lpstr>TABULASI 1</vt:lpstr>
      <vt:lpstr>H TABULASI 1</vt:lpstr>
      <vt:lpstr>TABULASI 2</vt:lpstr>
      <vt:lpstr>R TABULASI 2</vt:lpstr>
      <vt:lpstr>H TABULASI 2</vt:lpstr>
      <vt:lpstr>TABULASI 3</vt:lpstr>
      <vt:lpstr>TABULASI 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ADVAN</dc:creator>
  <cp:lastModifiedBy>Callista Amanda</cp:lastModifiedBy>
  <dcterms:created xsi:type="dcterms:W3CDTF">2025-07-02T13:41:42Z</dcterms:created>
  <dcterms:modified xsi:type="dcterms:W3CDTF">2026-01-29T12:09:26Z</dcterms:modified>
</cp:coreProperties>
</file>